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externalLinks/externalLink1.xml" ContentType="application/vnd.openxmlformats-officedocument.spreadsheetml.externalLink+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https://oegr.sharepoint.com/sites/QE_Process_Mapping_Initiative/Freigegebene Dokumente/General/Procurement/Supplier Selection &amp; Approval/"/>
    </mc:Choice>
  </mc:AlternateContent>
  <xr:revisionPtr revIDLastSave="5" documentId="11_76DD61A53E1430F1C9D7B10EDC8539F7989C753A" xr6:coauthVersionLast="46" xr6:coauthVersionMax="46" xr10:uidLastSave="{B909D771-4326-4139-A2EA-7EF03A592202}"/>
  <workbookProtection workbookAlgorithmName="SHA-512" workbookHashValue="mUv/WjsazXSb7NkMoJGwkjUoXUU2e8IPoZG0+8DXtRjS8r2bAYzgU4sDskgKo3Lmz/3d4I/ScXm0FI8qL+xQuw==" workbookSaltValue="inBfUTF4qtFHY44ZEbImvA==" workbookSpinCount="100000" lockStructure="1"/>
  <bookViews>
    <workbookView xWindow="-120" yWindow="-120" windowWidth="29040" windowHeight="15840" xr2:uid="{00000000-000D-0000-FFFF-FFFF00000000}"/>
  </bookViews>
  <sheets>
    <sheet name="General Info" sheetId="2" r:id="rId1"/>
    <sheet name="Instruction" sheetId="1" r:id="rId2"/>
    <sheet name="Management System" sheetId="7" r:id="rId3"/>
    <sheet name="Quality req." sheetId="10" r:id="rId4"/>
    <sheet name="Environmental req." sheetId="4" r:id="rId5"/>
    <sheet name="Rev History" sheetId="11" r:id="rId6"/>
    <sheet name="Result" sheetId="5" state="hidden" r:id="rId7"/>
    <sheet name="Blad2" sheetId="9" state="hidden" r:id="rId8"/>
  </sheets>
  <externalReferences>
    <externalReference r:id="rId9"/>
  </externalReferences>
  <definedNames>
    <definedName name="_xlnm._FilterDatabase" localSheetId="4" hidden="1">'Environmental req.'!$A$1:$F$15</definedName>
    <definedName name="_xlnm._FilterDatabase" localSheetId="3" hidden="1">'Quality req.'!$A$6:$F$19</definedName>
    <definedName name="_xlnm.Print_Area" localSheetId="4">'Environmental req.'!$A$1:$F$15</definedName>
    <definedName name="_xlnm.Print_Area" localSheetId="3">'Quality req.'!$A$1:$F$17</definedName>
    <definedName name="_xlnm.Print_Titles" localSheetId="4">'Environmental req.'!$1:$4</definedName>
    <definedName name="_xlnm.Print_Titles" localSheetId="3">'Quality req.'!$1:$4</definedName>
    <definedName name="Quality1">[1]Data!$A$3:$A$5</definedName>
    <definedName name="Social2" localSheetId="2">[1]Data!#REF!</definedName>
    <definedName name="Social2" localSheetId="3">[1]Data!#REF!</definedName>
    <definedName name="Social2" localSheetId="5">[1]Data!#REF!</definedName>
    <definedName name="Social2">[1]Data!#REF!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4" l="1"/>
  <c r="E2" i="4"/>
  <c r="C3" i="4"/>
  <c r="C2" i="4"/>
  <c r="C3" i="10"/>
  <c r="C2" i="10"/>
  <c r="E3" i="10"/>
  <c r="E2" i="10"/>
  <c r="E5" i="7"/>
  <c r="E4" i="7"/>
  <c r="E2" i="7"/>
  <c r="B5" i="7"/>
  <c r="B4" i="7"/>
  <c r="B2" i="7"/>
  <c r="D47" i="5" l="1"/>
  <c r="B46" i="5"/>
  <c r="B47" i="5" l="1"/>
  <c r="C11" i="9"/>
  <c r="B11" i="9"/>
  <c r="C10" i="9"/>
  <c r="B10" i="9"/>
  <c r="C9" i="9"/>
  <c r="B9" i="9"/>
  <c r="C5" i="9"/>
  <c r="B5" i="9"/>
  <c r="C11" i="5"/>
  <c r="C30" i="5"/>
  <c r="C31" i="5"/>
  <c r="C32" i="5"/>
  <c r="C33" i="5"/>
  <c r="C34" i="5"/>
  <c r="C35" i="5"/>
  <c r="C36" i="5"/>
  <c r="C37" i="5"/>
  <c r="C29" i="5"/>
  <c r="C13" i="9" l="1"/>
  <c r="B13" i="9"/>
  <c r="C6" i="9"/>
  <c r="B6" i="9"/>
  <c r="C17" i="5"/>
  <c r="C16" i="5"/>
  <c r="C15" i="5"/>
  <c r="C14" i="5"/>
  <c r="A21" i="5"/>
  <c r="C10" i="5"/>
  <c r="B35" i="2" l="1"/>
  <c r="G13" i="5" l="1"/>
  <c r="F13" i="5"/>
  <c r="F12" i="5"/>
  <c r="G12" i="5"/>
  <c r="C13" i="5" l="1"/>
  <c r="C12" i="5"/>
  <c r="C4" i="9" l="1"/>
  <c r="B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6" authorId="0" shapeId="0" xr:uid="{00000000-0006-0000-0000-000001000000}">
      <text>
        <r>
          <rPr>
            <b/>
            <sz val="9"/>
            <color indexed="81"/>
            <rFont val="Tahoma"/>
            <family val="2"/>
          </rPr>
          <t>Forslund, Andreas:</t>
        </r>
        <r>
          <rPr>
            <sz val="9"/>
            <color indexed="81"/>
            <rFont val="Tahoma"/>
            <family val="2"/>
          </rPr>
          <t xml:space="preserve">
LC: Local currency
</t>
        </r>
      </text>
    </comment>
    <comment ref="A19" authorId="0" shapeId="0" xr:uid="{00000000-0006-0000-0000-000002000000}">
      <text>
        <r>
          <rPr>
            <b/>
            <sz val="9"/>
            <color indexed="81"/>
            <rFont val="Tahoma"/>
            <family val="2"/>
          </rPr>
          <t>FTE; Full Time Equivalent</t>
        </r>
        <r>
          <rPr>
            <sz val="9"/>
            <color indexed="81"/>
            <rFont val="Tahoma"/>
            <family val="2"/>
          </rPr>
          <t xml:space="preserve">
</t>
        </r>
      </text>
    </comment>
    <comment ref="A20" authorId="0" shapeId="0" xr:uid="{00000000-0006-0000-0000-000003000000}">
      <text>
        <r>
          <rPr>
            <b/>
            <sz val="9"/>
            <color indexed="81"/>
            <rFont val="Tahoma"/>
            <family val="2"/>
          </rPr>
          <t>FTE; Full Time Equivalent</t>
        </r>
        <r>
          <rPr>
            <sz val="9"/>
            <color indexed="81"/>
            <rFont val="Tahoma"/>
            <family val="2"/>
          </rPr>
          <t xml:space="preserve">
</t>
        </r>
      </text>
    </comment>
    <comment ref="A28" authorId="0" shapeId="0" xr:uid="{00000000-0006-0000-0000-000004000000}">
      <text>
        <r>
          <rPr>
            <b/>
            <sz val="9"/>
            <color indexed="81"/>
            <rFont val="Tahoma"/>
            <family val="2"/>
          </rPr>
          <t>Forslund, Andreas:</t>
        </r>
        <r>
          <rPr>
            <sz val="9"/>
            <color indexed="81"/>
            <rFont val="Tahoma"/>
            <family val="2"/>
          </rPr>
          <t xml:space="preserve">
http://iatf-customerportal.org/index.php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0" authorId="0" shapeId="0" xr:uid="{00000000-0006-0000-0600-000001000000}">
      <text>
        <r>
          <rPr>
            <b/>
            <sz val="9"/>
            <color indexed="81"/>
            <rFont val="Tahoma"/>
            <family val="2"/>
          </rPr>
          <t>Forslund, Andreas:</t>
        </r>
        <r>
          <rPr>
            <sz val="9"/>
            <color indexed="81"/>
            <rFont val="Tahoma"/>
            <family val="2"/>
          </rPr>
          <t xml:space="preserve">
LC: Local currency
</t>
        </r>
      </text>
    </comment>
  </commentList>
</comments>
</file>

<file path=xl/sharedStrings.xml><?xml version="1.0" encoding="utf-8"?>
<sst xmlns="http://schemas.openxmlformats.org/spreadsheetml/2006/main" count="262" uniqueCount="157">
  <si>
    <t>The Supplier Assessment Matrix is a checklist to provide objective evidence of supplier process control. The assessment is a tool to help the supplier and Oetiker to see the strengthness and possible improvement areas of supplier.</t>
  </si>
  <si>
    <t>Assessment should be answered by responsible person on each area/criteria together with quality responsible at supplier site. Before finalizing, assessment should be reviewed by the site management.</t>
  </si>
  <si>
    <t>Green</t>
  </si>
  <si>
    <t>The requirement in the question is achieved.</t>
  </si>
  <si>
    <t>Red</t>
  </si>
  <si>
    <t>After Oetiker received the completed Assessment form, an evaluation will be performed by Oetiker team internally and communicated to the supplier with feedback and status of Assessment.</t>
  </si>
  <si>
    <t xml:space="preserve">ONLY if requested by Oetiker, supplier should provide evidence based on assessment result and/or answers of questions. </t>
  </si>
  <si>
    <t>Oetiker can perform an audit at supplier site based on the Supplier Self Assessment results. Time schedule for the assessment will be communicated and agreed with the supplier upon request. In case of deviations in assessment  results between supplier self assessment and Oetiker assessment, Oetiker may decide to charge supplier with costs for Oetiker Assessment.</t>
  </si>
  <si>
    <t>Supplier General Info</t>
  </si>
  <si>
    <t>COMPANY NAME:</t>
  </si>
  <si>
    <t>PRODUCTION UNIT LOCATION:</t>
  </si>
  <si>
    <t>CONTACT PERSON:</t>
  </si>
  <si>
    <t>E-MAIL:</t>
  </si>
  <si>
    <t>SELF ASSESSMENT DATE:</t>
  </si>
  <si>
    <t>PHONE NUMBER:</t>
  </si>
  <si>
    <t>Function</t>
  </si>
  <si>
    <t>Name</t>
  </si>
  <si>
    <t>SALES CONTACT</t>
  </si>
  <si>
    <t>KEY ACCOUNT MANAGER</t>
  </si>
  <si>
    <t>QUALITY CONTACT</t>
  </si>
  <si>
    <t>QUALITY MANAGER</t>
  </si>
  <si>
    <t>Company information</t>
  </si>
  <si>
    <t>Turnover (LC)</t>
  </si>
  <si>
    <t>EBIT (%)</t>
  </si>
  <si>
    <t>No. Of employees (FTE)</t>
  </si>
  <si>
    <t>No. Of employees in production (FTE)</t>
  </si>
  <si>
    <t>Is your company certified according to IATF16949?</t>
  </si>
  <si>
    <t>Is your company certified according to ISO9001?</t>
  </si>
  <si>
    <t>Is your company certified according to ISO14001?</t>
  </si>
  <si>
    <t>Management System</t>
  </si>
  <si>
    <t>in which time frame do you plan a certification process?</t>
  </si>
  <si>
    <t xml:space="preserve"> where do you have detected process gaps related to the affected product?</t>
  </si>
  <si>
    <t>In which time frame to you plan to close the gaps?</t>
  </si>
  <si>
    <t>is there another program in place for environmental management system?</t>
  </si>
  <si>
    <t>Date:</t>
  </si>
  <si>
    <t>Approved</t>
  </si>
  <si>
    <t>Not Approved</t>
  </si>
  <si>
    <t>Comments</t>
  </si>
  <si>
    <t>Quality Responsible:</t>
  </si>
  <si>
    <t>Purchasing Responsible:</t>
  </si>
  <si>
    <t xml:space="preserve"> Supplier Environmental Self Assessment</t>
  </si>
  <si>
    <t>Section</t>
  </si>
  <si>
    <t>Evidence/Comment</t>
  </si>
  <si>
    <t>Environmental Regulations</t>
  </si>
  <si>
    <t>Is this factory in compliance with all applicable environmental laws?</t>
  </si>
  <si>
    <t>Does the factory has an environmental policy?</t>
  </si>
  <si>
    <t>Is there an environmental improvement program in place where the factory is working with reducing the environmental impact by for example minimizing the energy and water consumption, minimizing the amount of waste and increasing the amount of recycled waste?</t>
  </si>
  <si>
    <t>Is waste management arranged in a way that does not lead to pollution of the environment?</t>
  </si>
  <si>
    <t>Is there a waste segregation implemented?</t>
  </si>
  <si>
    <t>Are chemicals properly and separately disposed off?</t>
  </si>
  <si>
    <t>Are precautions taken to ensure that employees are not harmed by hazardous chemicals?</t>
  </si>
  <si>
    <t>Are environmental requirements (including but not limited to legal and customer requirements) communicated and followed up towards your sub suppliers/contractors?</t>
  </si>
  <si>
    <t>Are environmental requirements parts of your contract with suppliers/contractors?</t>
  </si>
  <si>
    <t>Less than 5% over the last 3 years</t>
  </si>
  <si>
    <t>Faster growth than the turnover over the last 3 years</t>
  </si>
  <si>
    <t>If no gap analyze exists</t>
  </si>
  <si>
    <t>If no planning exists</t>
  </si>
  <si>
    <t>No program exists</t>
  </si>
  <si>
    <t>Year -1</t>
  </si>
  <si>
    <t>Year -2</t>
  </si>
  <si>
    <t>Year -3</t>
  </si>
  <si>
    <t>1.1</t>
  </si>
  <si>
    <t>1.2</t>
  </si>
  <si>
    <t>1.3</t>
  </si>
  <si>
    <t>1.4</t>
  </si>
  <si>
    <t>1.5</t>
  </si>
  <si>
    <t>1.6</t>
  </si>
  <si>
    <t>1.7</t>
  </si>
  <si>
    <t>1.8</t>
  </si>
  <si>
    <t>1.9</t>
  </si>
  <si>
    <t>Info</t>
  </si>
  <si>
    <t>Instructions</t>
  </si>
  <si>
    <t>G</t>
  </si>
  <si>
    <t>R</t>
  </si>
  <si>
    <t>Result</t>
  </si>
  <si>
    <t>Stop Criteria</t>
  </si>
  <si>
    <r>
      <t xml:space="preserve"> Environmental </t>
    </r>
    <r>
      <rPr>
        <sz val="11"/>
        <rFont val="Arial"/>
        <family val="2"/>
      </rPr>
      <t>(only if no certification to ISO14001 exists)</t>
    </r>
  </si>
  <si>
    <t>Comment</t>
  </si>
  <si>
    <t>OK</t>
  </si>
  <si>
    <t>NOK</t>
  </si>
  <si>
    <t>Email Address</t>
  </si>
  <si>
    <t>Phone number</t>
  </si>
  <si>
    <t>Final Decision (for Oetiker use only)</t>
  </si>
  <si>
    <t>No. of employees (FTE)</t>
  </si>
  <si>
    <t>No. of employees in production (FTE)</t>
  </si>
  <si>
    <t>where do you have detected process gaps related to the affected product?</t>
  </si>
  <si>
    <t>Delivery Performance (%)</t>
  </si>
  <si>
    <t>Budget/Target</t>
  </si>
  <si>
    <t>Capacity utilization (%)</t>
  </si>
  <si>
    <t>External quality PPM rate</t>
  </si>
  <si>
    <t>Certification no</t>
  </si>
  <si>
    <t>Valid until</t>
  </si>
  <si>
    <t>If capacity utilization for the budget is &gt;80%</t>
  </si>
  <si>
    <t>No. of customer complaints</t>
  </si>
  <si>
    <t>Year -1 above 50 PPM</t>
  </si>
  <si>
    <t>Final result</t>
  </si>
  <si>
    <t>The requirement in the question is not achieved.</t>
  </si>
  <si>
    <t>G/R DEFINITION:</t>
  </si>
  <si>
    <t>Confirmation of correctness of the Self Assessment</t>
  </si>
  <si>
    <t>Suppliers are required to provide the completed self assessment in same format (no scans, no PDF etc.) to responsible person at Oetiker (person that sent the assessment to your company) within 2 weeks after receiving the assessment request.</t>
  </si>
  <si>
    <t>As an authorized representative of the supplier, I confirm the correctness and completeness in this Self Assessment</t>
  </si>
  <si>
    <t>Year -3 less than year -1</t>
  </si>
  <si>
    <t>Year -3 higher than year -1</t>
  </si>
  <si>
    <t>Not fulfilled</t>
  </si>
  <si>
    <t>Oetiker Self Assessment Result</t>
  </si>
  <si>
    <t>Is there an environmental improvement program in place?</t>
  </si>
  <si>
    <t>Are environmental requirements communicated towards your subsuppliers?</t>
  </si>
  <si>
    <t>Budget less than year 3</t>
  </si>
  <si>
    <t>Company Information</t>
  </si>
  <si>
    <t>Environmental Requirements</t>
  </si>
  <si>
    <t>Supplier Rating</t>
  </si>
  <si>
    <t>Supplier Self Assessment Result</t>
  </si>
  <si>
    <t>Adjusted Result</t>
  </si>
  <si>
    <t>Total</t>
  </si>
  <si>
    <t>CONTACT:</t>
  </si>
  <si>
    <r>
      <rPr>
        <b/>
        <sz val="18"/>
        <color theme="1"/>
        <rFont val="Arial"/>
        <family val="2"/>
      </rPr>
      <t xml:space="preserve">Please note! </t>
    </r>
    <r>
      <rPr>
        <sz val="16"/>
        <color theme="1"/>
        <rFont val="Arial"/>
        <family val="2"/>
      </rPr>
      <t xml:space="preserve">
If one or more blocking criteria is fulfilled the selection process is stopped but can be manually released with comment</t>
    </r>
  </si>
  <si>
    <t>2.1</t>
  </si>
  <si>
    <t>2.2</t>
  </si>
  <si>
    <t>2.3</t>
  </si>
  <si>
    <t>2.4</t>
  </si>
  <si>
    <t>2.5</t>
  </si>
  <si>
    <t>2.6</t>
  </si>
  <si>
    <t>2.7</t>
  </si>
  <si>
    <t>2.8</t>
  </si>
  <si>
    <t>2.9</t>
  </si>
  <si>
    <r>
      <t xml:space="preserve"> Quality </t>
    </r>
    <r>
      <rPr>
        <sz val="11"/>
        <rFont val="Arial"/>
        <family val="2"/>
      </rPr>
      <t>(only if no certification to ISO9001 exists)</t>
    </r>
  </si>
  <si>
    <t xml:space="preserve"> Supplier Quality Self Assessment</t>
  </si>
  <si>
    <t>Supplier Self Assessment 
G/R</t>
  </si>
  <si>
    <t>1.10</t>
  </si>
  <si>
    <t>Do you work according to a Quality Manual with written procedures?</t>
  </si>
  <si>
    <t>Is the product checked through intermediate and final inspections which are documented?</t>
  </si>
  <si>
    <t>Do you perform a contract review including the material/product specific requirements?</t>
  </si>
  <si>
    <t>Are the measuring and testing equipment regularly calibrated?</t>
  </si>
  <si>
    <t>Is there a documented process in place to handle defect material/product?</t>
  </si>
  <si>
    <t>Please attach the last audit report</t>
  </si>
  <si>
    <t xml:space="preserve">Do you have a Management System in place and is this certified by a third party? </t>
  </si>
  <si>
    <t>Please attach the actual certifications.</t>
  </si>
  <si>
    <t>Do you perform internal quality audits?</t>
  </si>
  <si>
    <t>Do you have a traceability system in place?</t>
  </si>
  <si>
    <t>Do you have procedures in place to select and evaluate your suppliers?</t>
  </si>
  <si>
    <t>Do you have procedures in place to prevent damage during the handling, storage, packaging, and shipping of the products?</t>
  </si>
  <si>
    <t>1.11</t>
  </si>
  <si>
    <t>1.12</t>
  </si>
  <si>
    <t>Are incoming goods inspected and stored appropriately (including FIFO and traceability)?</t>
  </si>
  <si>
    <t>Do you have processes in place to ensure continious improvements?</t>
  </si>
  <si>
    <t>1.13</t>
  </si>
  <si>
    <t>Do you have problem solving methods in place (8D, 5 why, Ishikawa etc.)?</t>
  </si>
  <si>
    <t>If the plant is not certified according to ISO9001</t>
  </si>
  <si>
    <t>If the plant is not certified according to IATF16949 (has to be filled out only if ISO 9001 certified)</t>
  </si>
  <si>
    <t xml:space="preserve">If the plant is not certified according to ISO14001 </t>
  </si>
  <si>
    <t>This Self Assessment is valid only for suppliers of materials and services that affecting the quality of products during the production process (tools, spare parts, process oil, sorting, rework, calibration packaging, transportation.….), named as INDIRECT SUPPLIERS.</t>
  </si>
  <si>
    <r>
      <t>NO</t>
    </r>
    <r>
      <rPr>
        <sz val="9"/>
        <color theme="1"/>
        <rFont val="Arial"/>
        <family val="2"/>
      </rPr>
      <t xml:space="preserve"> (ISO 9001 certification is required for tools, spare parts, sorting, rework suppliers)</t>
    </r>
  </si>
  <si>
    <t>Date</t>
  </si>
  <si>
    <t>Rev level</t>
  </si>
  <si>
    <t>Reason</t>
  </si>
  <si>
    <t>Initial Document Creation</t>
  </si>
  <si>
    <t>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</si>
</sst>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name val="Arial"/>
      <family val="2"/>
    </font>
    <font>
      <sz val="14"/>
      <color theme="1"/>
      <name val="Arial"/>
      <family val="2"/>
    </font>
    <font>
      <sz val="11"/>
      <color theme="1"/>
      <name val="Arial"/>
      <family val="2"/>
    </font>
    <font>
      <sz val="12"/>
      <color theme="1"/>
      <name val="Arial"/>
      <family val="2"/>
    </font>
    <font>
      <b/>
      <sz val="11"/>
      <name val="Arial"/>
      <family val="2"/>
    </font>
    <font>
      <sz val="11"/>
      <name val="Arial"/>
      <family val="2"/>
    </font>
    <font>
      <u/>
      <sz val="11"/>
      <color theme="10"/>
      <name val="Calibri"/>
      <family val="2"/>
      <scheme val="minor"/>
    </font>
    <font>
      <b/>
      <sz val="14"/>
      <color theme="1"/>
      <name val="Calibri"/>
      <family val="2"/>
      <scheme val="minor"/>
    </font>
    <font>
      <sz val="9"/>
      <color indexed="81"/>
      <name val="Tahoma"/>
      <family val="2"/>
    </font>
    <font>
      <b/>
      <sz val="9"/>
      <color indexed="81"/>
      <name val="Tahoma"/>
      <family val="2"/>
    </font>
    <font>
      <u/>
      <sz val="11"/>
      <color theme="10"/>
      <name val="Arial"/>
      <family val="2"/>
    </font>
    <font>
      <b/>
      <sz val="12"/>
      <color theme="1"/>
      <name val="Arial"/>
      <family val="2"/>
    </font>
    <font>
      <sz val="10"/>
      <color theme="1"/>
      <name val="Arial"/>
      <family val="2"/>
    </font>
    <font>
      <b/>
      <sz val="26"/>
      <color theme="1"/>
      <name val="Arial"/>
      <family val="2"/>
    </font>
    <font>
      <b/>
      <sz val="11"/>
      <color theme="1"/>
      <name val="Arial"/>
      <family val="2"/>
    </font>
    <font>
      <strike/>
      <sz val="11"/>
      <color theme="1"/>
      <name val="Arial"/>
      <family val="2"/>
    </font>
    <font>
      <b/>
      <sz val="28"/>
      <name val="Arial"/>
      <family val="2"/>
    </font>
    <font>
      <b/>
      <sz val="16"/>
      <name val="Arial"/>
      <family val="2"/>
    </font>
    <font>
      <sz val="11"/>
      <color theme="1"/>
      <name val="Calibri"/>
      <family val="2"/>
      <scheme val="minor"/>
    </font>
    <font>
      <b/>
      <sz val="24"/>
      <name val="Arial"/>
      <family val="2"/>
    </font>
    <font>
      <b/>
      <sz val="14"/>
      <name val="Arial"/>
      <family val="2"/>
    </font>
    <font>
      <sz val="16"/>
      <color theme="1"/>
      <name val="Arial"/>
      <family val="2"/>
    </font>
    <font>
      <b/>
      <sz val="18"/>
      <color theme="1"/>
      <name val="Arial"/>
      <family val="2"/>
    </font>
    <font>
      <u/>
      <sz val="11"/>
      <color theme="1"/>
      <name val="Arial"/>
      <family val="2"/>
    </font>
    <font>
      <sz val="9"/>
      <color theme="1"/>
      <name val="Arial"/>
      <family val="2"/>
    </font>
    <font>
      <b/>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2ECED"/>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9" fontId="19" fillId="0" borderId="0" applyFont="0" applyFill="0" applyBorder="0" applyAlignment="0" applyProtection="0"/>
  </cellStyleXfs>
  <cellXfs count="271">
    <xf numFmtId="0" fontId="0" fillId="0" borderId="0" xfId="0"/>
    <xf numFmtId="0" fontId="0" fillId="0" borderId="0" xfId="0" applyProtection="1"/>
    <xf numFmtId="0" fontId="3" fillId="0" borderId="0" xfId="0" applyFont="1" applyProtection="1"/>
    <xf numFmtId="0" fontId="3" fillId="0" borderId="0" xfId="0" applyFont="1" applyBorder="1" applyProtection="1"/>
    <xf numFmtId="0" fontId="3" fillId="0" borderId="10" xfId="0" applyFont="1" applyBorder="1" applyAlignment="1" applyProtection="1">
      <alignment horizontal="left" vertical="center"/>
    </xf>
    <xf numFmtId="0" fontId="3" fillId="0" borderId="12" xfId="0" applyFont="1" applyBorder="1" applyAlignment="1" applyProtection="1">
      <alignment horizontal="left" vertical="center"/>
    </xf>
    <xf numFmtId="0" fontId="0" fillId="0" borderId="0" xfId="0" applyAlignment="1" applyProtection="1">
      <alignment vertical="center"/>
    </xf>
    <xf numFmtId="0" fontId="0" fillId="0" borderId="10" xfId="0" applyBorder="1" applyAlignment="1" applyProtection="1">
      <alignment horizontal="center" vertical="center"/>
    </xf>
    <xf numFmtId="0" fontId="0" fillId="0" borderId="10" xfId="0" applyBorder="1" applyAlignment="1" applyProtection="1">
      <alignment horizontal="center" vertical="center" wrapText="1"/>
    </xf>
    <xf numFmtId="0" fontId="0" fillId="0" borderId="0" xfId="0" applyBorder="1" applyAlignment="1" applyProtection="1">
      <alignment horizontal="center" vertical="center"/>
    </xf>
    <xf numFmtId="0" fontId="3" fillId="0" borderId="8" xfId="0" applyFont="1" applyBorder="1" applyAlignment="1" applyProtection="1">
      <alignment vertical="center"/>
    </xf>
    <xf numFmtId="0" fontId="3" fillId="0" borderId="10" xfId="0" applyFont="1" applyBorder="1" applyAlignment="1" applyProtection="1">
      <alignment vertical="center"/>
    </xf>
    <xf numFmtId="0" fontId="3" fillId="0" borderId="11" xfId="0" applyFont="1" applyBorder="1" applyAlignment="1" applyProtection="1">
      <alignment vertical="center"/>
    </xf>
    <xf numFmtId="0" fontId="3" fillId="0" borderId="12" xfId="0" applyFont="1" applyBorder="1" applyAlignment="1" applyProtection="1">
      <alignment vertical="center"/>
    </xf>
    <xf numFmtId="0" fontId="4" fillId="0" borderId="10" xfId="0" applyFont="1" applyBorder="1" applyAlignment="1" applyProtection="1">
      <protection locked="0"/>
    </xf>
    <xf numFmtId="0" fontId="8" fillId="5" borderId="21" xfId="0" applyFont="1" applyFill="1" applyBorder="1" applyAlignment="1" applyProtection="1">
      <alignment horizontal="left" vertical="center"/>
    </xf>
    <xf numFmtId="0" fontId="8" fillId="5" borderId="21" xfId="0" applyFont="1" applyFill="1" applyBorder="1" applyAlignment="1" applyProtection="1">
      <alignment horizontal="center" vertical="center" wrapText="1"/>
    </xf>
    <xf numFmtId="0" fontId="4" fillId="0" borderId="0" xfId="0" applyFont="1" applyProtection="1"/>
    <xf numFmtId="0" fontId="3" fillId="6" borderId="17" xfId="0" applyFont="1" applyFill="1" applyBorder="1" applyAlignment="1" applyProtection="1">
      <alignment horizontal="left" vertical="center" wrapText="1"/>
    </xf>
    <xf numFmtId="0" fontId="3" fillId="6" borderId="19" xfId="0" applyFont="1" applyFill="1" applyBorder="1" applyAlignment="1" applyProtection="1">
      <alignment horizontal="left" vertical="center" wrapText="1"/>
    </xf>
    <xf numFmtId="0" fontId="3" fillId="0" borderId="10" xfId="0" applyFont="1" applyBorder="1" applyAlignment="1" applyProtection="1">
      <alignment horizontal="left" vertical="center" wrapText="1" indent="2"/>
    </xf>
    <xf numFmtId="0" fontId="11" fillId="0" borderId="18" xfId="1" applyFont="1" applyBorder="1" applyAlignment="1" applyProtection="1">
      <protection locked="0"/>
    </xf>
    <xf numFmtId="0" fontId="2" fillId="0" borderId="33" xfId="0" applyFont="1" applyBorder="1" applyAlignment="1" applyProtection="1">
      <alignment horizontal="left" vertical="center" wrapText="1"/>
    </xf>
    <xf numFmtId="0" fontId="3" fillId="0" borderId="33" xfId="0" applyFont="1" applyBorder="1" applyAlignment="1" applyProtection="1">
      <alignment horizontal="left" vertical="center" wrapText="1"/>
    </xf>
    <xf numFmtId="0" fontId="3" fillId="0" borderId="33" xfId="0" applyFont="1" applyBorder="1" applyProtection="1"/>
    <xf numFmtId="0" fontId="3" fillId="0" borderId="34" xfId="0" applyFont="1" applyBorder="1" applyProtection="1"/>
    <xf numFmtId="0" fontId="1" fillId="6" borderId="4"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0" fillId="0" borderId="0" xfId="0" applyAlignment="1">
      <alignment horizontal="center" vertical="center"/>
    </xf>
    <xf numFmtId="9" fontId="4" fillId="0" borderId="10" xfId="2" applyFont="1" applyBorder="1" applyAlignment="1" applyProtection="1">
      <alignment horizontal="center" vertical="center" wrapText="1"/>
      <protection locked="0"/>
    </xf>
    <xf numFmtId="2" fontId="0" fillId="0" borderId="0" xfId="0" applyNumberFormat="1"/>
    <xf numFmtId="0" fontId="20" fillId="6" borderId="1" xfId="0" applyFont="1" applyFill="1" applyBorder="1" applyAlignment="1" applyProtection="1">
      <alignment horizontal="center" vertical="center"/>
    </xf>
    <xf numFmtId="0" fontId="21" fillId="6" borderId="10" xfId="0" applyFont="1" applyFill="1" applyBorder="1" applyAlignment="1" applyProtection="1">
      <alignment vertical="center"/>
    </xf>
    <xf numFmtId="0" fontId="13" fillId="0" borderId="16" xfId="0" applyFont="1" applyBorder="1" applyAlignment="1" applyProtection="1">
      <alignment horizontal="left" vertical="center" wrapText="1"/>
    </xf>
    <xf numFmtId="0" fontId="13" fillId="0" borderId="10" xfId="0" applyFont="1" applyBorder="1" applyAlignment="1" applyProtection="1">
      <alignment horizontal="left" vertical="center" wrapText="1"/>
    </xf>
    <xf numFmtId="0" fontId="0" fillId="0" borderId="10" xfId="0" applyBorder="1" applyAlignment="1">
      <alignment horizontal="center" vertical="center"/>
    </xf>
    <xf numFmtId="0" fontId="3" fillId="0" borderId="0" xfId="0" applyFont="1" applyBorder="1" applyAlignment="1" applyProtection="1">
      <alignment vertical="center" wrapText="1"/>
    </xf>
    <xf numFmtId="0" fontId="21" fillId="6" borderId="16" xfId="0" applyFont="1" applyFill="1" applyBorder="1" applyAlignment="1" applyProtection="1">
      <alignment vertical="center"/>
    </xf>
    <xf numFmtId="0" fontId="3" fillId="0" borderId="10" xfId="0" applyFont="1" applyBorder="1" applyAlignment="1" applyProtection="1">
      <alignment horizontal="left" vertical="center" wrapText="1"/>
    </xf>
    <xf numFmtId="0" fontId="3" fillId="0" borderId="21" xfId="0" applyFont="1" applyBorder="1" applyAlignment="1" applyProtection="1">
      <alignment vertical="center" wrapText="1"/>
    </xf>
    <xf numFmtId="0" fontId="3" fillId="0" borderId="37" xfId="0" applyFont="1" applyBorder="1" applyAlignment="1" applyProtection="1">
      <alignment vertical="center" wrapText="1"/>
    </xf>
    <xf numFmtId="0" fontId="3" fillId="0" borderId="36" xfId="0" applyFont="1" applyBorder="1" applyAlignment="1" applyProtection="1">
      <alignment vertical="center" wrapText="1"/>
    </xf>
    <xf numFmtId="0" fontId="0" fillId="0" borderId="0" xfId="0" applyBorder="1"/>
    <xf numFmtId="0" fontId="3" fillId="0" borderId="17" xfId="0" applyFont="1" applyBorder="1" applyAlignment="1" applyProtection="1">
      <alignment vertical="center" wrapText="1"/>
    </xf>
    <xf numFmtId="0" fontId="13" fillId="0" borderId="39" xfId="0" applyFont="1" applyBorder="1" applyAlignment="1" applyProtection="1">
      <alignment horizontal="left" vertical="center" wrapText="1"/>
    </xf>
    <xf numFmtId="0" fontId="3" fillId="0" borderId="39" xfId="0" applyFont="1" applyBorder="1" applyAlignment="1" applyProtection="1">
      <alignment horizontal="left" vertical="center" wrapText="1" indent="2"/>
    </xf>
    <xf numFmtId="0" fontId="3" fillId="0" borderId="10" xfId="0" applyFont="1" applyBorder="1" applyAlignment="1" applyProtection="1">
      <alignment vertical="center" wrapText="1"/>
    </xf>
    <xf numFmtId="0" fontId="0" fillId="0" borderId="0" xfId="0" applyFill="1"/>
    <xf numFmtId="0" fontId="21" fillId="0" borderId="0" xfId="0" applyFont="1" applyFill="1" applyBorder="1" applyAlignment="1" applyProtection="1">
      <alignment vertical="center"/>
    </xf>
    <xf numFmtId="0" fontId="4" fillId="0" borderId="10" xfId="2" applyNumberFormat="1" applyFont="1" applyBorder="1" applyAlignment="1" applyProtection="1">
      <alignment horizontal="center" vertical="center" wrapText="1"/>
      <protection locked="0"/>
    </xf>
    <xf numFmtId="0" fontId="3" fillId="0" borderId="16" xfId="0" applyFont="1" applyBorder="1" applyAlignment="1" applyProtection="1">
      <alignment vertical="center" wrapText="1"/>
    </xf>
    <xf numFmtId="0" fontId="3" fillId="0" borderId="16" xfId="0" applyFont="1" applyBorder="1" applyAlignment="1" applyProtection="1">
      <alignment horizontal="center" vertical="center" wrapText="1"/>
    </xf>
    <xf numFmtId="0" fontId="3" fillId="0" borderId="0" xfId="0" applyFont="1" applyFill="1" applyBorder="1" applyAlignment="1" applyProtection="1">
      <alignment vertical="center" wrapText="1"/>
    </xf>
    <xf numFmtId="0" fontId="0" fillId="0" borderId="0" xfId="0" applyAlignment="1">
      <alignment horizontal="center"/>
    </xf>
    <xf numFmtId="0" fontId="0" fillId="0" borderId="0" xfId="0" applyAlignment="1">
      <alignment horizontal="center"/>
    </xf>
    <xf numFmtId="0" fontId="0" fillId="0" borderId="0" xfId="0" applyAlignment="1"/>
    <xf numFmtId="0" fontId="0" fillId="0" borderId="41" xfId="0" applyBorder="1"/>
    <xf numFmtId="0" fontId="0" fillId="0" borderId="6" xfId="0" applyBorder="1" applyProtection="1"/>
    <xf numFmtId="0" fontId="0" fillId="0" borderId="6" xfId="0" applyBorder="1" applyAlignment="1">
      <alignment horizontal="center" vertical="center"/>
    </xf>
    <xf numFmtId="0" fontId="0" fillId="0" borderId="42" xfId="0" applyBorder="1"/>
    <xf numFmtId="0" fontId="0" fillId="0" borderId="40" xfId="0" applyBorder="1"/>
    <xf numFmtId="0" fontId="0" fillId="0" borderId="0" xfId="0" applyBorder="1" applyProtection="1"/>
    <xf numFmtId="0" fontId="0" fillId="0" borderId="0" xfId="0" applyBorder="1" applyAlignment="1">
      <alignment horizontal="center" vertical="center"/>
    </xf>
    <xf numFmtId="0" fontId="0" fillId="0" borderId="43" xfId="0" applyBorder="1"/>
    <xf numFmtId="0" fontId="0" fillId="0" borderId="20" xfId="0" applyBorder="1"/>
    <xf numFmtId="0" fontId="0" fillId="0" borderId="21" xfId="0" applyBorder="1" applyProtection="1"/>
    <xf numFmtId="0" fontId="0" fillId="0" borderId="21" xfId="0" applyBorder="1" applyAlignment="1">
      <alignment horizontal="center" vertical="center"/>
    </xf>
    <xf numFmtId="0" fontId="0" fillId="0" borderId="22" xfId="0" applyBorder="1"/>
    <xf numFmtId="0" fontId="3" fillId="0" borderId="7" xfId="0" applyFont="1" applyBorder="1" applyAlignment="1" applyProtection="1">
      <alignment vertical="center"/>
    </xf>
    <xf numFmtId="0" fontId="17" fillId="0" borderId="6" xfId="0" applyFont="1" applyFill="1" applyBorder="1" applyAlignment="1" applyProtection="1">
      <alignment horizontal="center" vertical="center"/>
    </xf>
    <xf numFmtId="0" fontId="3" fillId="0" borderId="45" xfId="0" applyFont="1" applyBorder="1" applyAlignment="1" applyProtection="1">
      <alignment vertical="center"/>
    </xf>
    <xf numFmtId="0" fontId="3" fillId="0" borderId="46" xfId="0" applyFont="1" applyBorder="1" applyAlignment="1" applyProtection="1">
      <alignment vertical="center" wrapText="1"/>
      <protection locked="0"/>
    </xf>
    <xf numFmtId="0" fontId="0" fillId="0" borderId="33" xfId="0" applyBorder="1"/>
    <xf numFmtId="0" fontId="0" fillId="0" borderId="34" xfId="0" applyBorder="1"/>
    <xf numFmtId="0" fontId="0" fillId="0" borderId="24" xfId="0" applyBorder="1"/>
    <xf numFmtId="0" fontId="0" fillId="0" borderId="26" xfId="0" applyBorder="1" applyProtection="1"/>
    <xf numFmtId="0" fontId="0" fillId="0" borderId="26" xfId="0" applyBorder="1" applyAlignment="1">
      <alignment horizontal="center" vertical="center"/>
    </xf>
    <xf numFmtId="0" fontId="0" fillId="0" borderId="25" xfId="0" applyBorder="1"/>
    <xf numFmtId="0" fontId="0" fillId="0" borderId="2" xfId="0" applyBorder="1"/>
    <xf numFmtId="14" fontId="15" fillId="0" borderId="12" xfId="0" applyNumberFormat="1" applyFont="1" applyBorder="1" applyAlignment="1" applyProtection="1">
      <alignment horizontal="center" vertical="center"/>
    </xf>
    <xf numFmtId="0" fontId="3" fillId="7" borderId="23" xfId="0" applyFont="1" applyFill="1" applyBorder="1" applyProtection="1"/>
    <xf numFmtId="0" fontId="3" fillId="7" borderId="6" xfId="0" applyFont="1" applyFill="1" applyBorder="1" applyProtection="1"/>
    <xf numFmtId="9" fontId="14" fillId="7" borderId="38" xfId="0" applyNumberFormat="1" applyFont="1" applyFill="1" applyBorder="1" applyAlignment="1" applyProtection="1">
      <alignment vertical="center"/>
    </xf>
    <xf numFmtId="0" fontId="3" fillId="7" borderId="33" xfId="0" applyFont="1" applyFill="1" applyBorder="1" applyProtection="1"/>
    <xf numFmtId="0" fontId="3" fillId="7" borderId="0" xfId="0" applyFont="1" applyFill="1" applyBorder="1" applyProtection="1"/>
    <xf numFmtId="9" fontId="14" fillId="7" borderId="34" xfId="0" applyNumberFormat="1" applyFont="1" applyFill="1" applyBorder="1" applyAlignment="1" applyProtection="1">
      <alignment vertical="center"/>
    </xf>
    <xf numFmtId="0" fontId="3" fillId="7" borderId="33" xfId="0" applyFont="1" applyFill="1" applyBorder="1" applyAlignment="1" applyProtection="1">
      <alignment horizontal="right"/>
    </xf>
    <xf numFmtId="0" fontId="3" fillId="7" borderId="34" xfId="0" applyFont="1" applyFill="1" applyBorder="1" applyProtection="1"/>
    <xf numFmtId="0" fontId="3" fillId="7" borderId="0" xfId="0" applyFont="1" applyFill="1" applyBorder="1" applyAlignment="1" applyProtection="1">
      <alignment horizontal="right"/>
    </xf>
    <xf numFmtId="0" fontId="3" fillId="7" borderId="26" xfId="0" applyFont="1" applyFill="1" applyBorder="1" applyProtection="1"/>
    <xf numFmtId="0" fontId="3" fillId="7" borderId="20" xfId="0" applyFont="1" applyFill="1" applyBorder="1" applyProtection="1"/>
    <xf numFmtId="0" fontId="3" fillId="7" borderId="21" xfId="0" applyFont="1" applyFill="1" applyBorder="1" applyProtection="1"/>
    <xf numFmtId="0" fontId="3" fillId="7" borderId="37" xfId="0" applyFont="1" applyFill="1" applyBorder="1" applyProtection="1"/>
    <xf numFmtId="0" fontId="4" fillId="0" borderId="1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1" fillId="6" borderId="16" xfId="0" applyFont="1" applyFill="1" applyBorder="1" applyAlignment="1" applyProtection="1">
      <alignment horizontal="center" vertical="center"/>
    </xf>
    <xf numFmtId="0" fontId="3" fillId="0" borderId="33" xfId="0" applyFont="1" applyBorder="1" applyAlignment="1" applyProtection="1">
      <alignment horizontal="left" vertical="center" wrapText="1" indent="4"/>
    </xf>
    <xf numFmtId="0" fontId="3" fillId="0" borderId="0" xfId="0" applyFont="1" applyBorder="1" applyAlignment="1" applyProtection="1">
      <alignment horizontal="left" vertical="center" wrapText="1" indent="4"/>
    </xf>
    <xf numFmtId="0" fontId="3" fillId="0" borderId="34" xfId="0" applyFont="1" applyBorder="1" applyAlignment="1" applyProtection="1">
      <alignment horizontal="left" vertical="center" wrapText="1" indent="4"/>
    </xf>
    <xf numFmtId="0" fontId="3" fillId="0" borderId="0" xfId="0" applyFont="1" applyBorder="1" applyAlignment="1" applyProtection="1">
      <alignment horizontal="left" vertical="center" wrapText="1"/>
    </xf>
    <xf numFmtId="0" fontId="3" fillId="0" borderId="8" xfId="0" applyFont="1" applyBorder="1" applyAlignment="1" applyProtection="1">
      <alignment horizontal="left" vertical="center"/>
    </xf>
    <xf numFmtId="0" fontId="3" fillId="0" borderId="10" xfId="0" applyFont="1" applyBorder="1" applyAlignment="1" applyProtection="1">
      <alignment horizontal="left" vertical="center" wrapText="1"/>
    </xf>
    <xf numFmtId="0" fontId="8" fillId="5" borderId="21" xfId="0" applyFont="1" applyFill="1" applyBorder="1" applyAlignment="1" applyProtection="1">
      <alignment horizontal="center" vertical="center"/>
    </xf>
    <xf numFmtId="0" fontId="3" fillId="0" borderId="16" xfId="0" applyFont="1" applyBorder="1" applyAlignment="1" applyProtection="1">
      <alignment horizontal="left" vertical="center" wrapText="1"/>
    </xf>
    <xf numFmtId="16" fontId="15" fillId="0" borderId="16" xfId="0" quotePrefix="1" applyNumberFormat="1" applyFont="1" applyFill="1" applyBorder="1" applyAlignment="1" applyProtection="1">
      <alignment horizontal="center" vertical="center"/>
    </xf>
    <xf numFmtId="16" fontId="15" fillId="0" borderId="10" xfId="0" quotePrefix="1" applyNumberFormat="1" applyFont="1" applyFill="1" applyBorder="1" applyAlignment="1" applyProtection="1">
      <alignment horizontal="center" vertical="center"/>
    </xf>
    <xf numFmtId="14" fontId="3" fillId="0" borderId="12" xfId="0" applyNumberFormat="1" applyFont="1" applyBorder="1" applyAlignment="1" applyProtection="1">
      <alignment horizontal="left" vertical="center"/>
    </xf>
    <xf numFmtId="0" fontId="5" fillId="0" borderId="16" xfId="0" applyFont="1" applyFill="1" applyBorder="1" applyAlignment="1" applyProtection="1">
      <alignment horizontal="center" vertical="center"/>
      <protection locked="0"/>
    </xf>
    <xf numFmtId="0" fontId="4" fillId="0" borderId="0" xfId="0" applyFont="1" applyBorder="1" applyAlignment="1" applyProtection="1">
      <alignment horizontal="center" vertical="center" wrapText="1"/>
    </xf>
    <xf numFmtId="0" fontId="11" fillId="0" borderId="0" xfId="1" applyFont="1" applyBorder="1" applyAlignment="1" applyProtection="1">
      <alignment horizontal="center"/>
    </xf>
    <xf numFmtId="0" fontId="11" fillId="0" borderId="34" xfId="1" applyFont="1" applyBorder="1" applyAlignment="1" applyProtection="1">
      <alignment horizontal="center"/>
    </xf>
    <xf numFmtId="0" fontId="4" fillId="6" borderId="19" xfId="0" applyFont="1" applyFill="1" applyBorder="1" applyAlignment="1" applyProtection="1">
      <alignment vertical="top" wrapText="1"/>
    </xf>
    <xf numFmtId="0" fontId="4" fillId="6" borderId="18" xfId="0" applyFont="1" applyFill="1" applyBorder="1" applyAlignment="1" applyProtection="1">
      <alignment vertical="top" wrapText="1"/>
    </xf>
    <xf numFmtId="0" fontId="13" fillId="0" borderId="0" xfId="0" applyFont="1" applyBorder="1" applyAlignment="1" applyProtection="1">
      <alignment horizontal="center" vertical="center"/>
    </xf>
    <xf numFmtId="0" fontId="13" fillId="0" borderId="34" xfId="0" applyFont="1" applyBorder="1" applyAlignment="1" applyProtection="1">
      <alignment horizontal="center" vertical="center"/>
    </xf>
    <xf numFmtId="0" fontId="15" fillId="7" borderId="34" xfId="0" applyFont="1" applyFill="1" applyBorder="1" applyAlignment="1" applyProtection="1">
      <alignment horizontal="center" vertical="center"/>
    </xf>
    <xf numFmtId="0" fontId="2" fillId="0" borderId="10" xfId="0" applyFont="1" applyBorder="1" applyAlignment="1" applyProtection="1">
      <alignment horizontal="left" vertical="center" wrapText="1"/>
      <protection locked="0"/>
    </xf>
    <xf numFmtId="0" fontId="5" fillId="3" borderId="4" xfId="0" applyFont="1" applyFill="1" applyBorder="1" applyAlignment="1" applyProtection="1">
      <alignment horizontal="center" vertical="center"/>
    </xf>
    <xf numFmtId="0" fontId="5" fillId="4" borderId="4" xfId="0" applyFont="1" applyFill="1" applyBorder="1" applyAlignment="1" applyProtection="1">
      <alignment horizontal="center" vertical="center"/>
    </xf>
    <xf numFmtId="0" fontId="3" fillId="0" borderId="10" xfId="0" applyFont="1" applyBorder="1" applyAlignment="1" applyProtection="1">
      <alignment horizontal="center" vertical="center"/>
    </xf>
    <xf numFmtId="0" fontId="26" fillId="0" borderId="5" xfId="0" applyFont="1" applyBorder="1" applyAlignment="1">
      <alignment vertical="center" wrapText="1"/>
    </xf>
    <xf numFmtId="0" fontId="26" fillId="0" borderId="3" xfId="0" applyFont="1" applyBorder="1" applyAlignment="1">
      <alignment vertical="center" wrapText="1"/>
    </xf>
    <xf numFmtId="0" fontId="0" fillId="0" borderId="3" xfId="0" applyBorder="1" applyAlignment="1">
      <alignment vertical="center" wrapText="1"/>
    </xf>
    <xf numFmtId="15" fontId="0" fillId="0" borderId="47" xfId="0" applyNumberFormat="1" applyBorder="1" applyAlignment="1">
      <alignment vertical="center" wrapText="1"/>
    </xf>
    <xf numFmtId="0" fontId="0" fillId="0" borderId="22" xfId="0" applyBorder="1" applyAlignment="1">
      <alignment vertical="center" wrapText="1"/>
    </xf>
    <xf numFmtId="0" fontId="0" fillId="0" borderId="5" xfId="0" applyBorder="1" applyAlignment="1">
      <alignment vertical="center" wrapText="1"/>
    </xf>
    <xf numFmtId="0" fontId="0" fillId="0" borderId="47" xfId="0" applyBorder="1" applyAlignment="1">
      <alignment vertical="center" wrapText="1"/>
    </xf>
    <xf numFmtId="0" fontId="17" fillId="0" borderId="5" xfId="0" applyFont="1" applyFill="1" applyBorder="1" applyAlignment="1" applyProtection="1">
      <alignment horizontal="center" vertical="center"/>
    </xf>
    <xf numFmtId="0" fontId="6" fillId="0" borderId="5" xfId="0" applyFont="1" applyFill="1" applyBorder="1" applyAlignment="1" applyProtection="1">
      <alignment horizontal="center"/>
    </xf>
    <xf numFmtId="0" fontId="3" fillId="0" borderId="35" xfId="0" applyFont="1" applyBorder="1" applyAlignment="1" applyProtection="1">
      <alignment horizontal="left" vertical="center"/>
    </xf>
    <xf numFmtId="0" fontId="16" fillId="0" borderId="16" xfId="0" applyFont="1" applyBorder="1" applyAlignment="1" applyProtection="1">
      <alignment horizontal="left" vertical="center"/>
    </xf>
    <xf numFmtId="0" fontId="3" fillId="0" borderId="33" xfId="0" applyFont="1" applyBorder="1" applyAlignment="1" applyProtection="1">
      <alignment horizontal="left" vertical="center" wrapText="1"/>
      <protection locked="0"/>
    </xf>
    <xf numFmtId="0" fontId="3" fillId="0" borderId="34"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11" fillId="0" borderId="10" xfId="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3" fontId="3" fillId="0" borderId="12" xfId="0" applyNumberFormat="1"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33" xfId="0" applyFont="1" applyBorder="1" applyAlignment="1" applyProtection="1">
      <alignment horizontal="left" vertical="center"/>
      <protection locked="0"/>
    </xf>
    <xf numFmtId="0" fontId="3" fillId="0" borderId="34"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4" fontId="3" fillId="0" borderId="27" xfId="0" applyNumberFormat="1"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0" fontId="3" fillId="0" borderId="33" xfId="0" applyFont="1" applyBorder="1" applyAlignment="1" applyProtection="1">
      <alignment horizontal="left" vertical="center"/>
    </xf>
    <xf numFmtId="0" fontId="3" fillId="0" borderId="24" xfId="0" applyFont="1" applyBorder="1" applyAlignment="1" applyProtection="1">
      <alignment horizontal="left" vertical="center"/>
    </xf>
    <xf numFmtId="0" fontId="1" fillId="6" borderId="1" xfId="0" applyFont="1" applyFill="1" applyBorder="1" applyAlignment="1" applyProtection="1">
      <alignment horizontal="center" vertical="center"/>
    </xf>
    <xf numFmtId="0" fontId="1" fillId="6" borderId="3" xfId="0" applyFont="1" applyFill="1" applyBorder="1" applyAlignment="1" applyProtection="1">
      <alignment horizontal="center" vertical="center"/>
    </xf>
    <xf numFmtId="0" fontId="4" fillId="0" borderId="16" xfId="0" applyFont="1" applyBorder="1" applyAlignment="1" applyProtection="1">
      <alignment horizontal="center" vertical="center" wrapText="1"/>
      <protection locked="0"/>
    </xf>
    <xf numFmtId="0" fontId="11" fillId="0" borderId="29" xfId="1" applyFont="1" applyBorder="1" applyAlignment="1" applyProtection="1">
      <alignment horizontal="center"/>
      <protection locked="0"/>
    </xf>
    <xf numFmtId="0" fontId="11" fillId="0" borderId="30" xfId="1" applyFont="1" applyBorder="1" applyAlignment="1" applyProtection="1">
      <alignment horizontal="center"/>
      <protection locked="0"/>
    </xf>
    <xf numFmtId="0" fontId="4" fillId="0" borderId="10" xfId="0" applyFont="1" applyBorder="1" applyAlignment="1" applyProtection="1">
      <alignment horizontal="center" vertical="center" wrapText="1"/>
      <protection locked="0"/>
    </xf>
    <xf numFmtId="0" fontId="11" fillId="0" borderId="17" xfId="1" applyFont="1" applyBorder="1" applyAlignment="1" applyProtection="1">
      <alignment horizontal="center"/>
      <protection locked="0"/>
    </xf>
    <xf numFmtId="0" fontId="11" fillId="0" borderId="18" xfId="1" applyFont="1" applyBorder="1" applyAlignment="1" applyProtection="1">
      <alignment horizontal="center"/>
      <protection locked="0"/>
    </xf>
    <xf numFmtId="0" fontId="3" fillId="0" borderId="17" xfId="0" applyFont="1" applyBorder="1" applyAlignment="1" applyProtection="1">
      <alignment horizontal="left" vertical="center" wrapText="1"/>
    </xf>
    <xf numFmtId="0" fontId="3" fillId="0" borderId="18" xfId="0" applyFont="1" applyBorder="1" applyAlignment="1" applyProtection="1">
      <alignment horizontal="left" vertical="center" wrapText="1"/>
    </xf>
    <xf numFmtId="0" fontId="4" fillId="0" borderId="17"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18" fillId="6" borderId="1" xfId="0" applyFont="1" applyFill="1" applyBorder="1" applyAlignment="1" applyProtection="1">
      <alignment horizontal="center" vertical="center"/>
    </xf>
    <xf numFmtId="0" fontId="18" fillId="6" borderId="2" xfId="0" applyFont="1" applyFill="1" applyBorder="1" applyAlignment="1" applyProtection="1">
      <alignment horizontal="center" vertical="center"/>
    </xf>
    <xf numFmtId="0" fontId="18" fillId="6" borderId="3" xfId="0" applyFont="1" applyFill="1" applyBorder="1" applyAlignment="1" applyProtection="1">
      <alignment horizontal="center" vertical="center"/>
    </xf>
    <xf numFmtId="0" fontId="3" fillId="0" borderId="24"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1" fillId="6" borderId="16" xfId="0" applyFont="1" applyFill="1" applyBorder="1" applyAlignment="1" applyProtection="1">
      <alignment horizontal="center" vertical="center"/>
    </xf>
    <xf numFmtId="0" fontId="18" fillId="6" borderId="5" xfId="0" applyFont="1" applyFill="1" applyBorder="1" applyAlignment="1" applyProtection="1">
      <alignment horizontal="center"/>
    </xf>
    <xf numFmtId="0" fontId="3" fillId="7" borderId="26" xfId="0" applyFont="1" applyFill="1" applyBorder="1" applyAlignment="1" applyProtection="1"/>
    <xf numFmtId="0" fontId="3" fillId="7" borderId="26" xfId="0" applyFont="1" applyFill="1" applyBorder="1" applyAlignment="1" applyProtection="1">
      <alignment horizontal="center"/>
    </xf>
    <xf numFmtId="0" fontId="3" fillId="0" borderId="31" xfId="0" applyFont="1" applyBorder="1" applyAlignment="1" applyProtection="1">
      <alignment horizontal="left" vertical="center" wrapText="1"/>
    </xf>
    <xf numFmtId="0" fontId="3" fillId="0" borderId="32" xfId="0" applyFont="1" applyBorder="1" applyAlignment="1" applyProtection="1">
      <alignment horizontal="left" vertical="center" wrapText="1"/>
    </xf>
    <xf numFmtId="0" fontId="12" fillId="0" borderId="24" xfId="0" applyFont="1" applyBorder="1" applyAlignment="1" applyProtection="1">
      <alignment horizontal="center" vertical="center" wrapText="1"/>
    </xf>
    <xf numFmtId="0" fontId="12" fillId="0" borderId="25" xfId="0" applyFont="1" applyBorder="1" applyAlignment="1" applyProtection="1">
      <alignment horizontal="center" vertical="center" wrapText="1"/>
    </xf>
    <xf numFmtId="0" fontId="12" fillId="0" borderId="24" xfId="0" quotePrefix="1" applyFont="1" applyBorder="1" applyAlignment="1" applyProtection="1">
      <alignment horizontal="center" vertical="center" wrapText="1"/>
    </xf>
    <xf numFmtId="0" fontId="12" fillId="0" borderId="25" xfId="0" quotePrefix="1"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 fillId="0" borderId="33" xfId="0" applyFont="1" applyBorder="1" applyAlignment="1" applyProtection="1">
      <alignment horizontal="left" vertical="center" wrapText="1" indent="4"/>
    </xf>
    <xf numFmtId="0" fontId="3" fillId="0" borderId="0" xfId="0" applyFont="1" applyBorder="1" applyAlignment="1" applyProtection="1">
      <alignment horizontal="left" vertical="center" wrapText="1" indent="4"/>
    </xf>
    <xf numFmtId="0" fontId="3" fillId="0" borderId="34" xfId="0" applyFont="1" applyBorder="1" applyAlignment="1" applyProtection="1">
      <alignment horizontal="left" vertical="center" wrapText="1" indent="4"/>
    </xf>
    <xf numFmtId="0" fontId="3" fillId="0" borderId="0"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6" xfId="0" applyFont="1" applyBorder="1" applyAlignment="1" applyProtection="1">
      <alignment horizontal="center"/>
    </xf>
    <xf numFmtId="0" fontId="3" fillId="0" borderId="0" xfId="0" applyFont="1" applyAlignment="1" applyProtection="1">
      <alignment horizontal="center" wrapText="1"/>
    </xf>
    <xf numFmtId="0" fontId="3" fillId="0" borderId="0" xfId="0" applyFont="1" applyAlignment="1" applyProtection="1">
      <alignment horizontal="center"/>
    </xf>
    <xf numFmtId="0" fontId="5" fillId="2" borderId="1" xfId="0" applyFont="1" applyFill="1" applyBorder="1" applyAlignment="1" applyProtection="1">
      <alignment horizontal="center" wrapText="1"/>
    </xf>
    <xf numFmtId="0" fontId="5" fillId="2" borderId="2" xfId="0" applyFont="1" applyFill="1" applyBorder="1" applyAlignment="1" applyProtection="1">
      <alignment horizontal="center" wrapText="1"/>
    </xf>
    <xf numFmtId="0" fontId="5" fillId="2" borderId="3" xfId="0" applyFont="1" applyFill="1" applyBorder="1" applyAlignment="1" applyProtection="1">
      <alignment horizontal="center" wrapText="1"/>
    </xf>
    <xf numFmtId="0" fontId="3" fillId="0" borderId="5" xfId="0" applyFont="1" applyBorder="1" applyAlignment="1" applyProtection="1"/>
    <xf numFmtId="0" fontId="17" fillId="0" borderId="4" xfId="0" applyFont="1" applyFill="1" applyBorder="1" applyAlignment="1" applyProtection="1">
      <alignment horizontal="center" vertical="center"/>
    </xf>
    <xf numFmtId="0" fontId="17" fillId="0" borderId="14" xfId="0" applyFont="1" applyFill="1" applyBorder="1" applyAlignment="1" applyProtection="1">
      <alignment horizontal="center" vertical="center"/>
    </xf>
    <xf numFmtId="0" fontId="17" fillId="0" borderId="15" xfId="0" applyFont="1" applyFill="1" applyBorder="1" applyAlignment="1" applyProtection="1">
      <alignment horizontal="center" vertical="center"/>
    </xf>
    <xf numFmtId="0" fontId="3" fillId="0" borderId="1" xfId="0" applyFont="1" applyBorder="1" applyAlignment="1" applyProtection="1">
      <alignment horizontal="center" wrapText="1"/>
    </xf>
    <xf numFmtId="0" fontId="3" fillId="0" borderId="2" xfId="0" applyFont="1" applyBorder="1" applyAlignment="1" applyProtection="1">
      <alignment horizontal="center" wrapText="1"/>
    </xf>
    <xf numFmtId="0" fontId="3" fillId="0" borderId="3" xfId="0" applyFont="1" applyBorder="1" applyAlignment="1" applyProtection="1">
      <alignment horizontal="center" wrapText="1"/>
    </xf>
    <xf numFmtId="0" fontId="3" fillId="0" borderId="1" xfId="0" applyFont="1" applyBorder="1" applyAlignment="1" applyProtection="1"/>
    <xf numFmtId="0" fontId="3" fillId="0" borderId="2" xfId="0" applyFont="1" applyBorder="1" applyAlignment="1" applyProtection="1"/>
    <xf numFmtId="0" fontId="3" fillId="0" borderId="3" xfId="0" applyFont="1" applyBorder="1" applyAlignment="1" applyProtection="1"/>
    <xf numFmtId="0" fontId="3" fillId="0" borderId="0" xfId="0" applyFont="1" applyAlignment="1" applyProtection="1"/>
    <xf numFmtId="0" fontId="3" fillId="0" borderId="17" xfId="0" applyFont="1" applyBorder="1" applyAlignment="1" applyProtection="1">
      <alignment horizontal="left" vertical="center"/>
    </xf>
    <xf numFmtId="0" fontId="3" fillId="0" borderId="18" xfId="0" applyFont="1" applyBorder="1" applyAlignment="1" applyProtection="1">
      <alignment horizontal="left" vertical="center"/>
    </xf>
    <xf numFmtId="0" fontId="11" fillId="0" borderId="10" xfId="1"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3" fillId="0" borderId="34" xfId="0" applyFont="1" applyBorder="1" applyAlignment="1" applyProtection="1">
      <alignment horizontal="left" vertical="center"/>
    </xf>
    <xf numFmtId="0" fontId="3" fillId="0" borderId="25" xfId="0" applyFont="1" applyBorder="1" applyAlignment="1" applyProtection="1">
      <alignment horizontal="left" vertical="center"/>
    </xf>
    <xf numFmtId="0" fontId="3" fillId="0" borderId="33" xfId="0" applyFont="1" applyBorder="1" applyAlignment="1" applyProtection="1">
      <alignment horizontal="left" vertical="center" wrapText="1"/>
    </xf>
    <xf numFmtId="0" fontId="3" fillId="0" borderId="34" xfId="0" applyFont="1" applyBorder="1" applyAlignment="1" applyProtection="1">
      <alignment horizontal="left" vertical="center" wrapText="1"/>
    </xf>
    <xf numFmtId="0" fontId="3" fillId="0" borderId="10" xfId="0" applyFont="1" applyBorder="1" applyAlignment="1" applyProtection="1">
      <alignment horizontal="left" vertical="center" wrapText="1" indent="2"/>
    </xf>
    <xf numFmtId="0" fontId="13" fillId="0" borderId="19" xfId="0" applyFont="1" applyBorder="1" applyAlignment="1" applyProtection="1">
      <alignment horizontal="center" vertical="center"/>
      <protection locked="0"/>
    </xf>
    <xf numFmtId="14" fontId="3" fillId="0" borderId="27" xfId="0" applyNumberFormat="1" applyFont="1" applyBorder="1" applyAlignment="1" applyProtection="1">
      <alignment horizontal="left" vertical="center"/>
    </xf>
    <xf numFmtId="0" fontId="3" fillId="0" borderId="28" xfId="0" applyFont="1" applyBorder="1" applyAlignment="1" applyProtection="1">
      <alignment horizontal="left" vertical="center"/>
    </xf>
    <xf numFmtId="3" fontId="3" fillId="0" borderId="12" xfId="0" applyNumberFormat="1"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13" fillId="0" borderId="10" xfId="0" applyFont="1" applyBorder="1" applyAlignment="1" applyProtection="1">
      <alignment horizontal="center" vertical="center"/>
      <protection locked="0"/>
    </xf>
    <xf numFmtId="0" fontId="12" fillId="0" borderId="24" xfId="0" applyFont="1" applyBorder="1" applyAlignment="1" applyProtection="1">
      <alignment horizontal="left" vertical="center" wrapText="1"/>
    </xf>
    <xf numFmtId="0" fontId="12" fillId="0" borderId="26" xfId="0" applyFont="1" applyBorder="1" applyAlignment="1" applyProtection="1">
      <alignment horizontal="left" vertical="center" wrapText="1"/>
    </xf>
    <xf numFmtId="0" fontId="12" fillId="0" borderId="25" xfId="0" applyFont="1" applyBorder="1" applyAlignment="1" applyProtection="1">
      <alignment horizontal="left" vertical="center" wrapText="1"/>
    </xf>
    <xf numFmtId="0" fontId="3" fillId="0" borderId="17" xfId="0" applyFont="1" applyBorder="1" applyAlignment="1" applyProtection="1">
      <alignment horizontal="left" vertical="center" wrapText="1" indent="2"/>
    </xf>
    <xf numFmtId="0" fontId="3" fillId="0" borderId="18" xfId="0" applyFont="1" applyBorder="1" applyAlignment="1" applyProtection="1">
      <alignment horizontal="left" vertical="center" wrapText="1" indent="2"/>
    </xf>
    <xf numFmtId="0" fontId="12" fillId="0" borderId="17" xfId="0" applyFont="1" applyBorder="1" applyAlignment="1" applyProtection="1">
      <alignment horizontal="left" vertical="center" wrapText="1"/>
    </xf>
    <xf numFmtId="0" fontId="12" fillId="0" borderId="19" xfId="0" applyFont="1" applyBorder="1" applyAlignment="1" applyProtection="1">
      <alignment horizontal="left" vertical="center" wrapText="1"/>
    </xf>
    <xf numFmtId="0" fontId="12" fillId="0" borderId="18" xfId="0" applyFont="1" applyBorder="1" applyAlignment="1" applyProtection="1">
      <alignment horizontal="left" vertical="center" wrapText="1"/>
    </xf>
    <xf numFmtId="0" fontId="20" fillId="6" borderId="1" xfId="0" applyFont="1" applyFill="1" applyBorder="1" applyAlignment="1" applyProtection="1">
      <alignment horizontal="left" vertical="center"/>
    </xf>
    <xf numFmtId="0" fontId="20" fillId="6" borderId="2" xfId="0" applyFont="1" applyFill="1" applyBorder="1" applyAlignment="1" applyProtection="1">
      <alignment horizontal="left" vertical="center"/>
    </xf>
    <xf numFmtId="0" fontId="6" fillId="6" borderId="2" xfId="0" applyFont="1" applyFill="1" applyBorder="1" applyAlignment="1" applyProtection="1">
      <alignment horizontal="left" vertical="center"/>
    </xf>
    <xf numFmtId="0" fontId="6" fillId="6" borderId="3" xfId="0" applyFont="1" applyFill="1" applyBorder="1" applyAlignment="1" applyProtection="1">
      <alignment horizontal="left" vertical="center"/>
    </xf>
    <xf numFmtId="0" fontId="3" fillId="0" borderId="7" xfId="0" applyFont="1" applyBorder="1" applyAlignment="1" applyProtection="1">
      <alignment horizontal="left" vertical="center"/>
    </xf>
    <xf numFmtId="0" fontId="3" fillId="0" borderId="8" xfId="0" applyFont="1" applyBorder="1" applyAlignment="1" applyProtection="1">
      <alignment horizontal="left" vertical="center"/>
    </xf>
    <xf numFmtId="0" fontId="3" fillId="0" borderId="8"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11" fillId="0" borderId="12" xfId="1" applyFont="1" applyBorder="1" applyAlignment="1" applyProtection="1">
      <alignment horizontal="left" vertical="center" wrapText="1"/>
    </xf>
    <xf numFmtId="0" fontId="24" fillId="0" borderId="13" xfId="0" applyFont="1" applyBorder="1" applyAlignment="1" applyProtection="1">
      <alignment horizontal="left" vertical="center" wrapText="1"/>
    </xf>
    <xf numFmtId="0" fontId="8" fillId="5" borderId="21" xfId="0" applyFont="1" applyFill="1" applyBorder="1" applyAlignment="1" applyProtection="1">
      <alignment horizontal="center" vertical="center"/>
    </xf>
    <xf numFmtId="0" fontId="21" fillId="6" borderId="1" xfId="0" applyFont="1" applyFill="1" applyBorder="1" applyAlignment="1" applyProtection="1">
      <alignment horizontal="left" vertical="center"/>
    </xf>
    <xf numFmtId="0" fontId="21" fillId="6" borderId="2" xfId="0" applyFont="1" applyFill="1" applyBorder="1" applyAlignment="1" applyProtection="1">
      <alignment horizontal="left" vertical="center"/>
    </xf>
    <xf numFmtId="0" fontId="21" fillId="6" borderId="3" xfId="0" applyFont="1" applyFill="1" applyBorder="1" applyAlignment="1" applyProtection="1">
      <alignment horizontal="left" vertical="center"/>
    </xf>
    <xf numFmtId="0" fontId="3" fillId="0" borderId="16" xfId="0" applyFont="1" applyFill="1" applyBorder="1" applyAlignment="1" applyProtection="1">
      <alignment horizontal="left" vertical="center" wrapText="1"/>
      <protection locked="0"/>
    </xf>
    <xf numFmtId="0" fontId="3" fillId="0" borderId="16" xfId="0" applyFont="1" applyBorder="1" applyAlignment="1" applyProtection="1">
      <alignment horizontal="left" vertical="center" wrapText="1"/>
    </xf>
    <xf numFmtId="0" fontId="0" fillId="0" borderId="41" xfId="0" applyBorder="1" applyAlignment="1">
      <alignment vertical="top" wrapText="1"/>
    </xf>
    <xf numFmtId="0" fontId="0" fillId="0" borderId="6" xfId="0" applyBorder="1" applyAlignment="1">
      <alignment vertical="top" wrapText="1"/>
    </xf>
    <xf numFmtId="0" fontId="0" fillId="0" borderId="42" xfId="0" applyBorder="1" applyAlignment="1">
      <alignment vertical="top" wrapText="1"/>
    </xf>
    <xf numFmtId="0" fontId="0" fillId="0" borderId="1" xfId="0" applyBorder="1" applyAlignment="1">
      <alignment horizontal="left" vertical="center" wrapText="1" indent="2"/>
    </xf>
    <xf numFmtId="0" fontId="0" fillId="0" borderId="2" xfId="0" applyBorder="1" applyAlignment="1">
      <alignment horizontal="left" vertical="center" wrapText="1" indent="2"/>
    </xf>
    <xf numFmtId="0" fontId="0" fillId="0" borderId="3" xfId="0" applyBorder="1" applyAlignment="1">
      <alignment horizontal="left" vertical="center" wrapText="1" indent="2"/>
    </xf>
    <xf numFmtId="0" fontId="17" fillId="0" borderId="1" xfId="0" applyFont="1" applyFill="1" applyBorder="1" applyAlignment="1" applyProtection="1">
      <alignment horizontal="center" vertical="center"/>
    </xf>
    <xf numFmtId="0" fontId="17" fillId="0" borderId="2" xfId="0" applyFont="1" applyFill="1" applyBorder="1" applyAlignment="1" applyProtection="1">
      <alignment horizontal="center" vertical="center"/>
    </xf>
    <xf numFmtId="0" fontId="17" fillId="0" borderId="3" xfId="0" applyFont="1" applyFill="1" applyBorder="1" applyAlignment="1" applyProtection="1">
      <alignment horizontal="center" vertical="center"/>
    </xf>
    <xf numFmtId="0" fontId="18" fillId="6" borderId="10" xfId="0" applyFont="1" applyFill="1" applyBorder="1" applyAlignment="1" applyProtection="1">
      <alignment horizontal="center" vertical="center"/>
    </xf>
    <xf numFmtId="0" fontId="22" fillId="0" borderId="41" xfId="0" applyFont="1" applyBorder="1" applyAlignment="1">
      <alignment horizontal="center" vertical="center" wrapText="1"/>
    </xf>
    <xf numFmtId="0" fontId="22" fillId="0" borderId="6" xfId="0" applyFont="1" applyBorder="1" applyAlignment="1">
      <alignment horizontal="center" vertical="center"/>
    </xf>
    <xf numFmtId="0" fontId="22" fillId="0" borderId="42" xfId="0" applyFont="1" applyBorder="1" applyAlignment="1">
      <alignment horizontal="center" vertical="center"/>
    </xf>
    <xf numFmtId="0" fontId="22" fillId="0" borderId="40" xfId="0" applyFont="1" applyBorder="1" applyAlignment="1">
      <alignment horizontal="center" vertical="center"/>
    </xf>
    <xf numFmtId="0" fontId="22" fillId="0" borderId="0" xfId="0" applyFont="1" applyBorder="1" applyAlignment="1">
      <alignment horizontal="center" vertical="center"/>
    </xf>
    <xf numFmtId="0" fontId="22" fillId="0" borderId="43"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18" fillId="6" borderId="4" xfId="0" applyFont="1" applyFill="1" applyBorder="1" applyAlignment="1" applyProtection="1">
      <alignment horizontal="center" vertical="center"/>
    </xf>
    <xf numFmtId="0" fontId="18" fillId="6" borderId="14" xfId="0" applyFont="1" applyFill="1" applyBorder="1" applyAlignment="1" applyProtection="1">
      <alignment horizontal="center" vertical="center"/>
    </xf>
    <xf numFmtId="0" fontId="18" fillId="6" borderId="15" xfId="0" applyFont="1" applyFill="1" applyBorder="1" applyAlignment="1" applyProtection="1">
      <alignment horizontal="center" vertical="center"/>
    </xf>
    <xf numFmtId="0" fontId="15" fillId="0" borderId="12" xfId="0" applyFont="1" applyBorder="1" applyAlignment="1" applyProtection="1">
      <alignment horizontal="left" vertical="center"/>
    </xf>
    <xf numFmtId="0" fontId="15" fillId="0" borderId="13" xfId="0" applyFont="1" applyBorder="1" applyAlignment="1" applyProtection="1">
      <alignment horizontal="left" vertical="center"/>
    </xf>
    <xf numFmtId="0" fontId="23" fillId="0" borderId="29" xfId="0" applyFont="1" applyBorder="1" applyAlignment="1" applyProtection="1">
      <alignment horizontal="center" vertical="center"/>
    </xf>
    <xf numFmtId="0" fontId="23" fillId="0" borderId="44" xfId="0" applyFont="1" applyBorder="1" applyAlignment="1" applyProtection="1">
      <alignment horizontal="center" vertical="center"/>
    </xf>
    <xf numFmtId="0" fontId="23" fillId="0" borderId="45" xfId="0" applyFont="1" applyBorder="1" applyAlignment="1" applyProtection="1">
      <alignment horizontal="center" vertical="center"/>
    </xf>
  </cellXfs>
  <cellStyles count="3">
    <cellStyle name="Hyperlink" xfId="1" builtinId="8"/>
    <cellStyle name="Normal" xfId="0" builtinId="0"/>
    <cellStyle name="Percent" xfId="2" builtinId="5"/>
  </cellStyles>
  <dxfs count="35">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D2ECED"/>
      <color rgb="FF98C6CE"/>
      <color rgb="FF0078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Blad2!$A$4</c:f>
              <c:strCache>
                <c:ptCount val="1"/>
                <c:pt idx="0">
                  <c:v>Company Information</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6BD8-41C0-B15C-9291A505B2E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BD8-41C0-B15C-9291A505B2E4}"/>
              </c:ext>
            </c:extLst>
          </c:dPt>
          <c:cat>
            <c:strRef>
              <c:f>Blad2!$B$3:$C$3</c:f>
              <c:strCache>
                <c:ptCount val="2"/>
                <c:pt idx="0">
                  <c:v>OK</c:v>
                </c:pt>
                <c:pt idx="1">
                  <c:v>NOK</c:v>
                </c:pt>
              </c:strCache>
            </c:strRef>
          </c:cat>
          <c:val>
            <c:numRef>
              <c:f>Blad2!$B$4:$C$4</c:f>
              <c:numCache>
                <c:formatCode>General</c:formatCode>
                <c:ptCount val="2"/>
                <c:pt idx="0">
                  <c:v>5</c:v>
                </c:pt>
                <c:pt idx="1">
                  <c:v>0</c:v>
                </c:pt>
              </c:numCache>
            </c:numRef>
          </c:val>
          <c:extLst>
            <c:ext xmlns:c16="http://schemas.microsoft.com/office/drawing/2014/chart" uri="{C3380CC4-5D6E-409C-BE32-E72D297353CC}">
              <c16:uniqueId val="{00000004-6BD8-41C0-B15C-9291A505B2E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Blad2!$A$5</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DCEC-4CFA-8C80-4E762E1A222B}"/>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CEC-4CFA-8C80-4E762E1A222B}"/>
              </c:ext>
            </c:extLst>
          </c:dPt>
          <c:cat>
            <c:strRef>
              <c:f>Blad2!$B$3:$C$3</c:f>
              <c:strCache>
                <c:ptCount val="2"/>
                <c:pt idx="0">
                  <c:v>OK</c:v>
                </c:pt>
                <c:pt idx="1">
                  <c:v>NOK</c:v>
                </c:pt>
              </c:strCache>
            </c:strRef>
          </c:cat>
          <c:val>
            <c:numRef>
              <c:f>Blad2!$B$5:$C$5</c:f>
              <c:numCache>
                <c:formatCode>General</c:formatCode>
                <c:ptCount val="2"/>
                <c:pt idx="0">
                  <c:v>4</c:v>
                </c:pt>
                <c:pt idx="1">
                  <c:v>0</c:v>
                </c:pt>
              </c:numCache>
            </c:numRef>
          </c:val>
          <c:extLst>
            <c:ext xmlns:c16="http://schemas.microsoft.com/office/drawing/2014/chart" uri="{C3380CC4-5D6E-409C-BE32-E72D297353CC}">
              <c16:uniqueId val="{00000004-DCEC-4CFA-8C80-4E762E1A222B}"/>
            </c:ext>
          </c:extLst>
        </c:ser>
        <c:ser>
          <c:idx val="1"/>
          <c:order val="1"/>
          <c:tx>
            <c:strRef>
              <c:f>Blad2!$B$3</c:f>
              <c:strCache>
                <c:ptCount val="1"/>
                <c:pt idx="0">
                  <c:v>OK</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DCEC-4CFA-8C80-4E762E1A222B}"/>
              </c:ext>
            </c:extLst>
          </c:dPt>
          <c:cat>
            <c:strRef>
              <c:f>Blad2!$B$3:$C$3</c:f>
              <c:strCache>
                <c:ptCount val="2"/>
                <c:pt idx="0">
                  <c:v>OK</c:v>
                </c:pt>
                <c:pt idx="1">
                  <c:v>NOK</c:v>
                </c:pt>
              </c:strCache>
            </c:strRef>
          </c:cat>
          <c:val>
            <c:numRef>
              <c:f>Blad2!$C$3</c:f>
              <c:numCache>
                <c:formatCode>General</c:formatCode>
                <c:ptCount val="1"/>
                <c:pt idx="0">
                  <c:v>0</c:v>
                </c:pt>
              </c:numCache>
            </c:numRef>
          </c:val>
          <c:extLst>
            <c:ext xmlns:c16="http://schemas.microsoft.com/office/drawing/2014/chart" uri="{C3380CC4-5D6E-409C-BE32-E72D297353CC}">
              <c16:uniqueId val="{00000007-DCEC-4CFA-8C80-4E762E1A222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Blad2!$A$6</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276-49E9-AF9F-6CA3808CF82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276-49E9-AF9F-6CA3808CF828}"/>
              </c:ext>
            </c:extLst>
          </c:dPt>
          <c:cat>
            <c:strRef>
              <c:f>Blad2!$B$3:$C$3</c:f>
              <c:strCache>
                <c:ptCount val="2"/>
                <c:pt idx="0">
                  <c:v>OK</c:v>
                </c:pt>
                <c:pt idx="1">
                  <c:v>NOK</c:v>
                </c:pt>
              </c:strCache>
            </c:strRef>
          </c:cat>
          <c:val>
            <c:numRef>
              <c:f>Blad2!$B$6:$C$6</c:f>
              <c:numCache>
                <c:formatCode>General</c:formatCode>
                <c:ptCount val="2"/>
                <c:pt idx="0">
                  <c:v>9</c:v>
                </c:pt>
                <c:pt idx="1">
                  <c:v>0</c:v>
                </c:pt>
              </c:numCache>
            </c:numRef>
          </c:val>
          <c:extLst>
            <c:ext xmlns:c16="http://schemas.microsoft.com/office/drawing/2014/chart" uri="{C3380CC4-5D6E-409C-BE32-E72D297353CC}">
              <c16:uniqueId val="{00000004-8276-49E9-AF9F-6CA3808CF82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Blad2!$A$9</c:f>
              <c:strCache>
                <c:ptCount val="1"/>
                <c:pt idx="0">
                  <c:v>Company Information</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475-4D73-9E8F-C9350686427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475-4D73-9E8F-C93506864272}"/>
              </c:ext>
            </c:extLst>
          </c:dPt>
          <c:cat>
            <c:strRef>
              <c:f>Blad2!$B$8:$C$8</c:f>
              <c:strCache>
                <c:ptCount val="2"/>
                <c:pt idx="0">
                  <c:v>OK</c:v>
                </c:pt>
                <c:pt idx="1">
                  <c:v>NOK</c:v>
                </c:pt>
              </c:strCache>
            </c:strRef>
          </c:cat>
          <c:val>
            <c:numRef>
              <c:f>Blad2!$B$9:$C$9</c:f>
              <c:numCache>
                <c:formatCode>General</c:formatCode>
                <c:ptCount val="2"/>
                <c:pt idx="0">
                  <c:v>8</c:v>
                </c:pt>
                <c:pt idx="1">
                  <c:v>0</c:v>
                </c:pt>
              </c:numCache>
            </c:numRef>
          </c:val>
          <c:extLst>
            <c:ext xmlns:c16="http://schemas.microsoft.com/office/drawing/2014/chart" uri="{C3380CC4-5D6E-409C-BE32-E72D297353CC}">
              <c16:uniqueId val="{00000004-8475-4D73-9E8F-C93506864272}"/>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Blad2!$A$10</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1507-4D45-80F4-2BF9472B37F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1507-4D45-80F4-2BF9472B37F3}"/>
              </c:ext>
            </c:extLst>
          </c:dPt>
          <c:cat>
            <c:strRef>
              <c:f>Blad2!$B$8:$C$8</c:f>
              <c:strCache>
                <c:ptCount val="2"/>
                <c:pt idx="0">
                  <c:v>OK</c:v>
                </c:pt>
                <c:pt idx="1">
                  <c:v>NOK</c:v>
                </c:pt>
              </c:strCache>
            </c:strRef>
          </c:cat>
          <c:val>
            <c:numRef>
              <c:f>Blad2!$B$10:$C$10</c:f>
              <c:numCache>
                <c:formatCode>General</c:formatCode>
                <c:ptCount val="2"/>
                <c:pt idx="0">
                  <c:v>4</c:v>
                </c:pt>
                <c:pt idx="1">
                  <c:v>0</c:v>
                </c:pt>
              </c:numCache>
            </c:numRef>
          </c:val>
          <c:extLst>
            <c:ext xmlns:c16="http://schemas.microsoft.com/office/drawing/2014/chart" uri="{C3380CC4-5D6E-409C-BE32-E72D297353CC}">
              <c16:uniqueId val="{00000004-1507-4D45-80F4-2BF9472B37F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Blad2!$A$11</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60C4-4603-AAE2-6D383D4799C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0C4-4603-AAE2-6D383D4799C4}"/>
              </c:ext>
            </c:extLst>
          </c:dPt>
          <c:cat>
            <c:strRef>
              <c:f>Blad2!$B$8:$C$8</c:f>
              <c:strCache>
                <c:ptCount val="2"/>
                <c:pt idx="0">
                  <c:v>OK</c:v>
                </c:pt>
                <c:pt idx="1">
                  <c:v>NOK</c:v>
                </c:pt>
              </c:strCache>
            </c:strRef>
          </c:cat>
          <c:val>
            <c:numRef>
              <c:f>Blad2!$B$11:$C$11</c:f>
              <c:numCache>
                <c:formatCode>General</c:formatCode>
                <c:ptCount val="2"/>
                <c:pt idx="0">
                  <c:v>9</c:v>
                </c:pt>
                <c:pt idx="1">
                  <c:v>0</c:v>
                </c:pt>
              </c:numCache>
            </c:numRef>
          </c:val>
          <c:extLst>
            <c:ext xmlns:c16="http://schemas.microsoft.com/office/drawing/2014/chart" uri="{C3380CC4-5D6E-409C-BE32-E72D297353CC}">
              <c16:uniqueId val="{00000004-60C4-4603-AAE2-6D383D4799C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Blad2!$A$13</c:f>
              <c:strCache>
                <c:ptCount val="1"/>
                <c:pt idx="0">
                  <c:v>Total</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F622-49BA-8953-9DD167166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622-49BA-8953-9DD1671666E3}"/>
              </c:ext>
            </c:extLst>
          </c:dPt>
          <c:cat>
            <c:strRef>
              <c:f>Blad2!$B$8:$C$8</c:f>
              <c:strCache>
                <c:ptCount val="2"/>
                <c:pt idx="0">
                  <c:v>OK</c:v>
                </c:pt>
                <c:pt idx="1">
                  <c:v>NOK</c:v>
                </c:pt>
              </c:strCache>
            </c:strRef>
          </c:cat>
          <c:val>
            <c:numRef>
              <c:f>Blad2!$B$13:$C$13</c:f>
              <c:numCache>
                <c:formatCode>General</c:formatCode>
                <c:ptCount val="2"/>
                <c:pt idx="0">
                  <c:v>21</c:v>
                </c:pt>
                <c:pt idx="1">
                  <c:v>0</c:v>
                </c:pt>
              </c:numCache>
            </c:numRef>
          </c:val>
          <c:extLst>
            <c:ext xmlns:c16="http://schemas.microsoft.com/office/drawing/2014/chart" uri="{C3380CC4-5D6E-409C-BE32-E72D297353CC}">
              <c16:uniqueId val="{00000004-F622-49BA-8953-9DD1671666E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676275</xdr:colOff>
          <xdr:row>37</xdr:row>
          <xdr:rowOff>114300</xdr:rowOff>
        </xdr:from>
        <xdr:to>
          <xdr:col>2</xdr:col>
          <xdr:colOff>1095375</xdr:colOff>
          <xdr:row>39</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676275</xdr:colOff>
          <xdr:row>38</xdr:row>
          <xdr:rowOff>104775</xdr:rowOff>
        </xdr:from>
        <xdr:to>
          <xdr:col>2</xdr:col>
          <xdr:colOff>1095375</xdr:colOff>
          <xdr:row>40</xdr:row>
          <xdr:rowOff>104775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33</xdr:row>
          <xdr:rowOff>66675</xdr:rowOff>
        </xdr:from>
        <xdr:to>
          <xdr:col>0</xdr:col>
          <xdr:colOff>533400</xdr:colOff>
          <xdr:row>33</xdr:row>
          <xdr:rowOff>390525</xdr:rowOff>
        </xdr:to>
        <xdr:sp macro="" textlink="">
          <xdr:nvSpPr>
            <xdr:cNvPr id="2061" name="Check Box 1"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77407</xdr:colOff>
      <xdr:row>50</xdr:row>
      <xdr:rowOff>1966</xdr:rowOff>
    </xdr:from>
    <xdr:to>
      <xdr:col>1</xdr:col>
      <xdr:colOff>375403</xdr:colOff>
      <xdr:row>63</xdr:row>
      <xdr:rowOff>121028</xdr:rowOff>
    </xdr:to>
    <xdr:graphicFrame macro="">
      <xdr:nvGraphicFramePr>
        <xdr:cNvPr id="2" name="Diagram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591607</xdr:colOff>
      <xdr:row>49</xdr:row>
      <xdr:rowOff>186796</xdr:rowOff>
    </xdr:from>
    <xdr:to>
      <xdr:col>3</xdr:col>
      <xdr:colOff>2116</xdr:colOff>
      <xdr:row>63</xdr:row>
      <xdr:rowOff>115359</xdr:rowOff>
    </xdr:to>
    <xdr:graphicFrame macro="">
      <xdr:nvGraphicFramePr>
        <xdr:cNvPr id="3" name="Diagram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224367</xdr:colOff>
      <xdr:row>50</xdr:row>
      <xdr:rowOff>2116</xdr:rowOff>
    </xdr:from>
    <xdr:to>
      <xdr:col>4</xdr:col>
      <xdr:colOff>969433</xdr:colOff>
      <xdr:row>63</xdr:row>
      <xdr:rowOff>116417</xdr:rowOff>
    </xdr:to>
    <xdr:graphicFrame macro="">
      <xdr:nvGraphicFramePr>
        <xdr:cNvPr id="4" name="Diagram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68792</xdr:colOff>
      <xdr:row>67</xdr:row>
      <xdr:rowOff>6879</xdr:rowOff>
    </xdr:from>
    <xdr:to>
      <xdr:col>1</xdr:col>
      <xdr:colOff>358775</xdr:colOff>
      <xdr:row>80</xdr:row>
      <xdr:rowOff>106892</xdr:rowOff>
    </xdr:to>
    <xdr:graphicFrame macro="">
      <xdr:nvGraphicFramePr>
        <xdr:cNvPr id="5" name="Diagram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566210</xdr:colOff>
      <xdr:row>67</xdr:row>
      <xdr:rowOff>7937</xdr:rowOff>
    </xdr:from>
    <xdr:to>
      <xdr:col>2</xdr:col>
      <xdr:colOff>1372660</xdr:colOff>
      <xdr:row>80</xdr:row>
      <xdr:rowOff>127000</xdr:rowOff>
    </xdr:to>
    <xdr:graphicFrame macro="">
      <xdr:nvGraphicFramePr>
        <xdr:cNvPr id="6" name="Diagram 5">
          <a:extLst>
            <a:ext uri="{FF2B5EF4-FFF2-40B4-BE49-F238E27FC236}">
              <a16:creationId xmlns:a16="http://schemas.microsoft.com/office/drawing/2014/main" id="{00000000-0008-0000-06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224366</xdr:colOff>
      <xdr:row>67</xdr:row>
      <xdr:rowOff>4762</xdr:rowOff>
    </xdr:from>
    <xdr:to>
      <xdr:col>4</xdr:col>
      <xdr:colOff>941916</xdr:colOff>
      <xdr:row>80</xdr:row>
      <xdr:rowOff>148167</xdr:rowOff>
    </xdr:to>
    <xdr:graphicFrame macro="">
      <xdr:nvGraphicFramePr>
        <xdr:cNvPr id="7" name="Diagram 6">
          <a:extLst>
            <a:ext uri="{FF2B5EF4-FFF2-40B4-BE49-F238E27FC236}">
              <a16:creationId xmlns:a16="http://schemas.microsoft.com/office/drawing/2014/main" id="{00000000-0008-0000-06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2180167</xdr:colOff>
      <xdr:row>87</xdr:row>
      <xdr:rowOff>112711</xdr:rowOff>
    </xdr:from>
    <xdr:to>
      <xdr:col>3</xdr:col>
      <xdr:colOff>1058334</xdr:colOff>
      <xdr:row>109</xdr:row>
      <xdr:rowOff>105832</xdr:rowOff>
    </xdr:to>
    <xdr:graphicFrame macro="">
      <xdr:nvGraphicFramePr>
        <xdr:cNvPr id="8" name="Diagram 7">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1301749</xdr:colOff>
      <xdr:row>82</xdr:row>
      <xdr:rowOff>127000</xdr:rowOff>
    </xdr:from>
    <xdr:to>
      <xdr:col>2</xdr:col>
      <xdr:colOff>560916</xdr:colOff>
      <xdr:row>86</xdr:row>
      <xdr:rowOff>127000</xdr:rowOff>
    </xdr:to>
    <xdr:sp macro="" textlink="">
      <xdr:nvSpPr>
        <xdr:cNvPr id="9" name="Pil: nedåt 8">
          <a:extLst>
            <a:ext uri="{FF2B5EF4-FFF2-40B4-BE49-F238E27FC236}">
              <a16:creationId xmlns:a16="http://schemas.microsoft.com/office/drawing/2014/main" id="{00000000-0008-0000-0600-000009000000}"/>
            </a:ext>
          </a:extLst>
        </xdr:cNvPr>
        <xdr:cNvSpPr/>
      </xdr:nvSpPr>
      <xdr:spPr>
        <a:xfrm>
          <a:off x="4021666" y="22923500"/>
          <a:ext cx="1481667" cy="762000"/>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NK&#214;P\PROJEKT\2017-08-17%20Update%20procedures%20acc%20to%20IATF%2016949\TEMPLATES\Oetiker%20Self%20Assessmen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eneral Supplier info"/>
      <sheetName val="Environmental req."/>
      <sheetName val="Criteria"/>
      <sheetName val="Report"/>
      <sheetName val="Open Point List"/>
      <sheetName val="Data"/>
      <sheetName val="Data 2"/>
      <sheetName val="News"/>
    </sheetNames>
    <sheetDataSet>
      <sheetData sheetId="0" refreshError="1"/>
      <sheetData sheetId="1" refreshError="1"/>
      <sheetData sheetId="2"/>
      <sheetData sheetId="3" refreshError="1"/>
      <sheetData sheetId="4" refreshError="1"/>
      <sheetData sheetId="5" refreshError="1"/>
      <sheetData sheetId="6">
        <row r="3">
          <cell r="A3" t="str">
            <v>G</v>
          </cell>
        </row>
        <row r="4">
          <cell r="A4" t="str">
            <v>Y</v>
          </cell>
        </row>
        <row r="5">
          <cell r="A5" t="str">
            <v>R</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3.bin"/><Relationship Id="rId1" Type="http://schemas.openxmlformats.org/officeDocument/2006/relationships/hyperlink" Target="mailto:andreas.forslund@oetiker.com"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comments" Target="../comments2.xml"/><Relationship Id="rId4"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6"/>
  <sheetViews>
    <sheetView tabSelected="1" zoomScale="85" zoomScaleNormal="85" zoomScalePageLayoutView="80" workbookViewId="0">
      <selection activeCell="B2" sqref="B2:C3"/>
    </sheetView>
  </sheetViews>
  <sheetFormatPr defaultColWidth="9.140625" defaultRowHeight="14.25" x14ac:dyDescent="0.2"/>
  <cols>
    <col min="1" max="1" width="43.42578125" style="2" customWidth="1"/>
    <col min="2" max="2" width="13.5703125" style="2" customWidth="1"/>
    <col min="3" max="5" width="21.7109375" style="2" customWidth="1"/>
    <col min="6" max="6" width="23.7109375" style="2" customWidth="1"/>
    <col min="7" max="16384" width="9.140625" style="2"/>
  </cols>
  <sheetData>
    <row r="1" spans="1:6" ht="45.75" customHeight="1" thickBot="1" x14ac:dyDescent="0.25">
      <c r="A1" s="128" t="s">
        <v>8</v>
      </c>
      <c r="B1" s="129"/>
      <c r="C1" s="129"/>
      <c r="D1" s="129"/>
      <c r="E1" s="129"/>
      <c r="F1" s="129"/>
    </row>
    <row r="2" spans="1:6" ht="15" customHeight="1" x14ac:dyDescent="0.2">
      <c r="A2" s="148" t="s">
        <v>9</v>
      </c>
      <c r="B2" s="140"/>
      <c r="C2" s="141"/>
      <c r="D2" s="130" t="s">
        <v>11</v>
      </c>
      <c r="E2" s="132"/>
      <c r="F2" s="133"/>
    </row>
    <row r="3" spans="1:6" x14ac:dyDescent="0.2">
      <c r="A3" s="149"/>
      <c r="B3" s="142"/>
      <c r="C3" s="143"/>
      <c r="D3" s="131"/>
      <c r="E3" s="134"/>
      <c r="F3" s="135"/>
    </row>
    <row r="4" spans="1:6" ht="26.25" customHeight="1" x14ac:dyDescent="0.2">
      <c r="A4" s="11" t="s">
        <v>10</v>
      </c>
      <c r="B4" s="144"/>
      <c r="C4" s="145"/>
      <c r="D4" s="4" t="s">
        <v>12</v>
      </c>
      <c r="E4" s="136"/>
      <c r="F4" s="137"/>
    </row>
    <row r="5" spans="1:6" ht="26.25" customHeight="1" thickBot="1" x14ac:dyDescent="0.25">
      <c r="A5" s="13" t="s">
        <v>13</v>
      </c>
      <c r="B5" s="146"/>
      <c r="C5" s="147"/>
      <c r="D5" s="5" t="s">
        <v>14</v>
      </c>
      <c r="E5" s="138"/>
      <c r="F5" s="139"/>
    </row>
    <row r="6" spans="1:6" ht="25.5" customHeight="1" thickBot="1" x14ac:dyDescent="0.25">
      <c r="A6" s="26" t="s">
        <v>15</v>
      </c>
      <c r="B6" s="150" t="s">
        <v>16</v>
      </c>
      <c r="C6" s="151"/>
      <c r="D6" s="150" t="s">
        <v>80</v>
      </c>
      <c r="E6" s="151"/>
      <c r="F6" s="27" t="s">
        <v>81</v>
      </c>
    </row>
    <row r="7" spans="1:6" ht="25.5" customHeight="1" x14ac:dyDescent="0.2">
      <c r="A7" s="104" t="s">
        <v>17</v>
      </c>
      <c r="B7" s="152"/>
      <c r="C7" s="152"/>
      <c r="D7" s="153"/>
      <c r="E7" s="154"/>
      <c r="F7" s="14"/>
    </row>
    <row r="8" spans="1:6" ht="25.5" customHeight="1" x14ac:dyDescent="0.2">
      <c r="A8" s="104" t="s">
        <v>18</v>
      </c>
      <c r="B8" s="155"/>
      <c r="C8" s="155"/>
      <c r="D8" s="156"/>
      <c r="E8" s="157"/>
      <c r="F8" s="14"/>
    </row>
    <row r="9" spans="1:6" ht="25.5" customHeight="1" x14ac:dyDescent="0.2">
      <c r="A9" s="102" t="s">
        <v>19</v>
      </c>
      <c r="B9" s="152"/>
      <c r="C9" s="152"/>
      <c r="D9" s="156"/>
      <c r="E9" s="157"/>
      <c r="F9" s="21"/>
    </row>
    <row r="10" spans="1:6" ht="25.5" customHeight="1" x14ac:dyDescent="0.2">
      <c r="A10" s="102" t="s">
        <v>20</v>
      </c>
      <c r="B10" s="155"/>
      <c r="C10" s="155"/>
      <c r="D10" s="156"/>
      <c r="E10" s="157"/>
      <c r="F10" s="21"/>
    </row>
    <row r="11" spans="1:6" ht="27.75" customHeight="1" x14ac:dyDescent="0.2">
      <c r="A11" s="117"/>
      <c r="B11" s="160"/>
      <c r="C11" s="161"/>
      <c r="D11" s="156"/>
      <c r="E11" s="157"/>
      <c r="F11" s="21"/>
    </row>
    <row r="12" spans="1:6" ht="25.5" customHeight="1" x14ac:dyDescent="0.2">
      <c r="A12" s="117"/>
      <c r="B12" s="160"/>
      <c r="C12" s="161"/>
      <c r="D12" s="156"/>
      <c r="E12" s="157"/>
      <c r="F12" s="21"/>
    </row>
    <row r="13" spans="1:6" ht="25.5" customHeight="1" thickBot="1" x14ac:dyDescent="0.25">
      <c r="A13" s="22"/>
      <c r="B13" s="109"/>
      <c r="C13" s="109"/>
      <c r="D13" s="110"/>
      <c r="E13" s="110"/>
      <c r="F13" s="111"/>
    </row>
    <row r="14" spans="1:6" ht="25.5" customHeight="1" thickBot="1" x14ac:dyDescent="0.25">
      <c r="A14" s="162" t="s">
        <v>21</v>
      </c>
      <c r="B14" s="163"/>
      <c r="C14" s="163"/>
      <c r="D14" s="163"/>
      <c r="E14" s="163"/>
      <c r="F14" s="164"/>
    </row>
    <row r="15" spans="1:6" s="17" customFormat="1" ht="25.5" customHeight="1" x14ac:dyDescent="0.2">
      <c r="A15" s="167" t="s">
        <v>70</v>
      </c>
      <c r="B15" s="167"/>
      <c r="C15" s="96" t="s">
        <v>87</v>
      </c>
      <c r="D15" s="96" t="s">
        <v>58</v>
      </c>
      <c r="E15" s="96" t="s">
        <v>59</v>
      </c>
      <c r="F15" s="96" t="s">
        <v>60</v>
      </c>
    </row>
    <row r="16" spans="1:6" ht="24" customHeight="1" x14ac:dyDescent="0.2">
      <c r="A16" s="165" t="s">
        <v>22</v>
      </c>
      <c r="B16" s="166"/>
      <c r="C16" s="94"/>
      <c r="D16" s="94"/>
      <c r="E16" s="94"/>
      <c r="F16" s="94"/>
    </row>
    <row r="17" spans="1:6" ht="24" customHeight="1" x14ac:dyDescent="0.2">
      <c r="A17" s="158" t="s">
        <v>23</v>
      </c>
      <c r="B17" s="159"/>
      <c r="C17" s="30"/>
      <c r="D17" s="30"/>
      <c r="E17" s="30"/>
      <c r="F17" s="30"/>
    </row>
    <row r="18" spans="1:6" ht="10.5" customHeight="1" x14ac:dyDescent="0.2">
      <c r="A18" s="18"/>
      <c r="B18" s="19"/>
      <c r="C18" s="112"/>
      <c r="D18" s="112"/>
      <c r="E18" s="112"/>
      <c r="F18" s="113"/>
    </row>
    <row r="19" spans="1:6" ht="24" customHeight="1" x14ac:dyDescent="0.2">
      <c r="A19" s="158" t="s">
        <v>83</v>
      </c>
      <c r="B19" s="159"/>
      <c r="C19" s="95"/>
      <c r="D19" s="95"/>
      <c r="E19" s="95"/>
      <c r="F19" s="95"/>
    </row>
    <row r="20" spans="1:6" ht="24" customHeight="1" x14ac:dyDescent="0.2">
      <c r="A20" s="171" t="s">
        <v>84</v>
      </c>
      <c r="B20" s="172"/>
      <c r="C20" s="95"/>
      <c r="D20" s="95"/>
      <c r="E20" s="95"/>
      <c r="F20" s="95"/>
    </row>
    <row r="21" spans="1:6" ht="10.5" customHeight="1" x14ac:dyDescent="0.2">
      <c r="A21" s="18"/>
      <c r="B21" s="19"/>
      <c r="C21" s="112"/>
      <c r="D21" s="112"/>
      <c r="E21" s="112"/>
      <c r="F21" s="113"/>
    </row>
    <row r="22" spans="1:6" ht="24" customHeight="1" x14ac:dyDescent="0.2">
      <c r="A22" s="158" t="s">
        <v>89</v>
      </c>
      <c r="B22" s="159"/>
      <c r="C22" s="94"/>
      <c r="D22" s="94"/>
      <c r="E22" s="94"/>
      <c r="F22" s="94"/>
    </row>
    <row r="23" spans="1:6" ht="24" customHeight="1" x14ac:dyDescent="0.2">
      <c r="A23" s="158" t="s">
        <v>93</v>
      </c>
      <c r="B23" s="159"/>
      <c r="C23" s="50"/>
      <c r="D23" s="50"/>
      <c r="E23" s="50"/>
      <c r="F23" s="50"/>
    </row>
    <row r="24" spans="1:6" ht="24" customHeight="1" x14ac:dyDescent="0.2">
      <c r="A24" s="158" t="s">
        <v>86</v>
      </c>
      <c r="B24" s="159"/>
      <c r="C24" s="30"/>
      <c r="D24" s="30"/>
      <c r="E24" s="30"/>
      <c r="F24" s="30"/>
    </row>
    <row r="25" spans="1:6" ht="24" customHeight="1" x14ac:dyDescent="0.2">
      <c r="A25" s="158" t="s">
        <v>88</v>
      </c>
      <c r="B25" s="159"/>
      <c r="C25" s="30"/>
      <c r="D25" s="30"/>
      <c r="E25" s="30"/>
      <c r="F25" s="30"/>
    </row>
    <row r="26" spans="1:6" ht="10.5" customHeight="1" x14ac:dyDescent="0.2">
      <c r="A26" s="18"/>
      <c r="B26" s="19"/>
      <c r="C26" s="112"/>
      <c r="D26" s="112"/>
      <c r="E26" s="112"/>
      <c r="F26" s="113"/>
    </row>
    <row r="27" spans="1:6" ht="33" customHeight="1" x14ac:dyDescent="0.2">
      <c r="A27" s="177"/>
      <c r="B27" s="178"/>
      <c r="C27" s="175" t="s">
        <v>90</v>
      </c>
      <c r="D27" s="176"/>
      <c r="E27" s="173" t="s">
        <v>91</v>
      </c>
      <c r="F27" s="174"/>
    </row>
    <row r="28" spans="1:6" ht="24" customHeight="1" x14ac:dyDescent="0.2">
      <c r="A28" s="158" t="s">
        <v>26</v>
      </c>
      <c r="B28" s="159"/>
      <c r="C28" s="179"/>
      <c r="D28" s="180"/>
      <c r="E28" s="179"/>
      <c r="F28" s="180"/>
    </row>
    <row r="29" spans="1:6" ht="24" customHeight="1" x14ac:dyDescent="0.2">
      <c r="A29" s="158" t="s">
        <v>27</v>
      </c>
      <c r="B29" s="159"/>
      <c r="C29" s="179"/>
      <c r="D29" s="180"/>
      <c r="E29" s="179"/>
      <c r="F29" s="180"/>
    </row>
    <row r="30" spans="1:6" ht="24" customHeight="1" x14ac:dyDescent="0.2">
      <c r="A30" s="158" t="s">
        <v>28</v>
      </c>
      <c r="B30" s="159"/>
      <c r="C30" s="179"/>
      <c r="D30" s="180"/>
      <c r="E30" s="179"/>
      <c r="F30" s="180"/>
    </row>
    <row r="31" spans="1:6" ht="24" customHeight="1" thickBot="1" x14ac:dyDescent="0.25">
      <c r="A31" s="23"/>
      <c r="B31" s="100"/>
      <c r="C31" s="114"/>
      <c r="D31" s="114"/>
      <c r="E31" s="114"/>
      <c r="F31" s="115"/>
    </row>
    <row r="32" spans="1:6" ht="21" thickBot="1" x14ac:dyDescent="0.35">
      <c r="A32" s="168" t="s">
        <v>98</v>
      </c>
      <c r="B32" s="168"/>
      <c r="C32" s="168"/>
      <c r="D32" s="168"/>
      <c r="E32" s="168"/>
      <c r="F32" s="168"/>
    </row>
    <row r="33" spans="1:6" ht="9.75" customHeight="1" x14ac:dyDescent="0.2">
      <c r="A33" s="24"/>
      <c r="B33" s="3"/>
      <c r="C33" s="3"/>
      <c r="D33" s="3"/>
      <c r="E33" s="3"/>
      <c r="F33" s="25"/>
    </row>
    <row r="34" spans="1:6" ht="38.25" customHeight="1" x14ac:dyDescent="0.2">
      <c r="A34" s="181" t="s">
        <v>100</v>
      </c>
      <c r="B34" s="182"/>
      <c r="C34" s="182"/>
      <c r="D34" s="182"/>
      <c r="E34" s="182"/>
      <c r="F34" s="183"/>
    </row>
    <row r="35" spans="1:6" ht="38.25" customHeight="1" x14ac:dyDescent="0.2">
      <c r="A35" s="97" t="s">
        <v>16</v>
      </c>
      <c r="B35" s="184">
        <f>E2</f>
        <v>0</v>
      </c>
      <c r="C35" s="184"/>
      <c r="D35" s="184"/>
      <c r="E35" s="98"/>
      <c r="F35" s="99"/>
    </row>
    <row r="36" spans="1:6" ht="9.75" customHeight="1" thickBot="1" x14ac:dyDescent="0.25">
      <c r="A36" s="42"/>
      <c r="B36" s="40"/>
      <c r="C36" s="40"/>
      <c r="D36" s="40"/>
      <c r="E36" s="40"/>
      <c r="F36" s="41"/>
    </row>
    <row r="37" spans="1:6" ht="21" thickBot="1" x14ac:dyDescent="0.35">
      <c r="A37" s="168" t="s">
        <v>82</v>
      </c>
      <c r="B37" s="168"/>
      <c r="C37" s="168"/>
      <c r="D37" s="168"/>
      <c r="E37" s="168"/>
      <c r="F37" s="168"/>
    </row>
    <row r="38" spans="1:6" ht="15" customHeight="1" x14ac:dyDescent="0.2">
      <c r="A38" s="81"/>
      <c r="B38" s="82"/>
      <c r="C38" s="82"/>
      <c r="D38" s="82"/>
      <c r="E38" s="82"/>
      <c r="F38" s="83"/>
    </row>
    <row r="39" spans="1:6" ht="14.25" customHeight="1" x14ac:dyDescent="0.2">
      <c r="A39" s="84"/>
      <c r="B39" s="85" t="s">
        <v>35</v>
      </c>
      <c r="C39" s="85"/>
      <c r="D39" s="85"/>
      <c r="E39" s="85"/>
      <c r="F39" s="86"/>
    </row>
    <row r="40" spans="1:6" ht="14.25" customHeight="1" x14ac:dyDescent="0.2">
      <c r="A40" s="84"/>
      <c r="B40" s="85" t="s">
        <v>36</v>
      </c>
      <c r="C40" s="85"/>
      <c r="D40" s="85"/>
      <c r="E40" s="85"/>
      <c r="F40" s="86"/>
    </row>
    <row r="41" spans="1:6" ht="15" x14ac:dyDescent="0.2">
      <c r="A41" s="84"/>
      <c r="B41" s="85"/>
      <c r="C41" s="85"/>
      <c r="D41" s="85"/>
      <c r="E41" s="85"/>
      <c r="F41" s="116"/>
    </row>
    <row r="42" spans="1:6" x14ac:dyDescent="0.2">
      <c r="A42" s="87" t="s">
        <v>37</v>
      </c>
      <c r="B42" s="169"/>
      <c r="C42" s="169"/>
      <c r="D42" s="169"/>
      <c r="E42" s="169"/>
      <c r="F42" s="88"/>
    </row>
    <row r="43" spans="1:6" x14ac:dyDescent="0.2">
      <c r="A43" s="84"/>
      <c r="B43" s="85"/>
      <c r="C43" s="85"/>
      <c r="D43" s="85"/>
      <c r="E43" s="85"/>
      <c r="F43" s="88"/>
    </row>
    <row r="44" spans="1:6" ht="21" customHeight="1" x14ac:dyDescent="0.2">
      <c r="A44" s="87" t="s">
        <v>38</v>
      </c>
      <c r="B44" s="170"/>
      <c r="C44" s="170"/>
      <c r="D44" s="89" t="s">
        <v>34</v>
      </c>
      <c r="E44" s="90"/>
      <c r="F44" s="88"/>
    </row>
    <row r="45" spans="1:6" ht="21" customHeight="1" x14ac:dyDescent="0.2">
      <c r="A45" s="87" t="s">
        <v>39</v>
      </c>
      <c r="B45" s="170"/>
      <c r="C45" s="170"/>
      <c r="D45" s="89" t="s">
        <v>34</v>
      </c>
      <c r="E45" s="90"/>
      <c r="F45" s="88"/>
    </row>
    <row r="46" spans="1:6" ht="14.25" customHeight="1" thickBot="1" x14ac:dyDescent="0.25">
      <c r="A46" s="91"/>
      <c r="B46" s="92"/>
      <c r="C46" s="92"/>
      <c r="D46" s="92"/>
      <c r="E46" s="92"/>
      <c r="F46" s="93"/>
    </row>
  </sheetData>
  <sheetProtection password="98E4" sheet="1" objects="1" scenarios="1" selectLockedCells="1"/>
  <protectedRanges>
    <protectedRange sqref="C2:C5 E2:F5 C27 F27 B7:F13 B18:F26 B17:F17 B15:F16" name="Lieferanteninfos"/>
  </protectedRanges>
  <mergeCells count="52">
    <mergeCell ref="A29:B29"/>
    <mergeCell ref="A34:F34"/>
    <mergeCell ref="B35:D35"/>
    <mergeCell ref="E28:F28"/>
    <mergeCell ref="E29:F29"/>
    <mergeCell ref="E30:F30"/>
    <mergeCell ref="C29:D29"/>
    <mergeCell ref="C30:D30"/>
    <mergeCell ref="A37:F37"/>
    <mergeCell ref="B42:E42"/>
    <mergeCell ref="B44:C44"/>
    <mergeCell ref="B45:C45"/>
    <mergeCell ref="A20:B20"/>
    <mergeCell ref="E27:F27"/>
    <mergeCell ref="C27:D27"/>
    <mergeCell ref="A27:B27"/>
    <mergeCell ref="A30:B30"/>
    <mergeCell ref="A32:F32"/>
    <mergeCell ref="A28:B28"/>
    <mergeCell ref="C28:D28"/>
    <mergeCell ref="A24:B24"/>
    <mergeCell ref="A23:B23"/>
    <mergeCell ref="A22:B22"/>
    <mergeCell ref="A25:B25"/>
    <mergeCell ref="A19:B19"/>
    <mergeCell ref="A17:B17"/>
    <mergeCell ref="B11:C11"/>
    <mergeCell ref="B12:C12"/>
    <mergeCell ref="A14:F14"/>
    <mergeCell ref="A16:B16"/>
    <mergeCell ref="D11:E11"/>
    <mergeCell ref="D12:E12"/>
    <mergeCell ref="A15:B15"/>
    <mergeCell ref="B9:C9"/>
    <mergeCell ref="B10:C10"/>
    <mergeCell ref="D8:E8"/>
    <mergeCell ref="D9:E9"/>
    <mergeCell ref="D10:E10"/>
    <mergeCell ref="B6:C6"/>
    <mergeCell ref="B7:C7"/>
    <mergeCell ref="D6:E6"/>
    <mergeCell ref="D7:E7"/>
    <mergeCell ref="B8:C8"/>
    <mergeCell ref="A1:F1"/>
    <mergeCell ref="D2:D3"/>
    <mergeCell ref="E2:F3"/>
    <mergeCell ref="E4:F4"/>
    <mergeCell ref="E5:F5"/>
    <mergeCell ref="B2:C3"/>
    <mergeCell ref="B4:C4"/>
    <mergeCell ref="B5:C5"/>
    <mergeCell ref="A2:A3"/>
  </mergeCells>
  <conditionalFormatting sqref="F38">
    <cfRule type="containsText" dxfId="34" priority="1" operator="containsText" text="C">
      <formula>NOT(ISERROR(SEARCH("C",F38)))</formula>
    </cfRule>
    <cfRule type="containsText" dxfId="33" priority="2" operator="containsText" text="B">
      <formula>NOT(ISERROR(SEARCH("B",F38)))</formula>
    </cfRule>
    <cfRule type="containsText" dxfId="32" priority="3" operator="containsText" text="A">
      <formula>NOT(ISERROR(SEARCH("A",F38)))</formula>
    </cfRule>
  </conditionalFormatting>
  <pageMargins left="0.70866141732283472" right="0.6692913385826772" top="0.74803149606299213" bottom="0.74803149606299213" header="0.31496062992125984" footer="0.31496062992125984"/>
  <pageSetup paperSize="9" scale="60" orientation="portrait" r:id="rId1"/>
  <headerFooter>
    <oddHeader>&amp;L&amp;G
&amp;C&amp;"Arial,Regular"&amp;24TEMPLATE&amp;11
&amp;16SELF ASSESSMENT FOR INDIRECT SUPPLIERS&amp;R&amp;"Arial,Regular"No: OEGR-F-0139
Revision-No.: 0</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676275</xdr:colOff>
                    <xdr:row>37</xdr:row>
                    <xdr:rowOff>114300</xdr:rowOff>
                  </from>
                  <to>
                    <xdr:col>2</xdr:col>
                    <xdr:colOff>1095375</xdr:colOff>
                    <xdr:row>39</xdr:row>
                    <xdr:rowOff>66675</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2</xdr:col>
                    <xdr:colOff>676275</xdr:colOff>
                    <xdr:row>38</xdr:row>
                    <xdr:rowOff>104775</xdr:rowOff>
                  </from>
                  <to>
                    <xdr:col>2</xdr:col>
                    <xdr:colOff>1095375</xdr:colOff>
                    <xdr:row>40</xdr:row>
                    <xdr:rowOff>104775</xdr:rowOff>
                  </to>
                </anchor>
              </controlPr>
            </control>
          </mc:Choice>
        </mc:AlternateContent>
        <mc:AlternateContent xmlns:mc="http://schemas.openxmlformats.org/markup-compatibility/2006">
          <mc:Choice Requires="x14">
            <control shapeId="2061" r:id="rId7" name="Check Box 1">
              <controlPr defaultSize="0" autoFill="0" autoLine="0" autoPict="0">
                <anchor moveWithCells="1">
                  <from>
                    <xdr:col>0</xdr:col>
                    <xdr:colOff>114300</xdr:colOff>
                    <xdr:row>33</xdr:row>
                    <xdr:rowOff>66675</xdr:rowOff>
                  </from>
                  <to>
                    <xdr:col>0</xdr:col>
                    <xdr:colOff>533400</xdr:colOff>
                    <xdr:row>33</xdr:row>
                    <xdr:rowOff>390525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zoomScaleNormal="100" zoomScaleSheetLayoutView="120" zoomScalePageLayoutView="80" workbookViewId="0">
      <selection sqref="A1:C1"/>
    </sheetView>
  </sheetViews>
  <sheetFormatPr defaultColWidth="9.140625" defaultRowHeight="14.25" x14ac:dyDescent="0.2"/>
  <cols>
    <col min="1" max="1" width="20.140625" style="2" customWidth="1"/>
    <col min="2" max="2" width="9.140625" style="2"/>
    <col min="3" max="3" width="116.140625" style="2" customWidth="1"/>
    <col min="4" max="16384" width="9.140625" style="2"/>
  </cols>
  <sheetData>
    <row r="1" spans="1:3" s="6" customFormat="1" ht="48.75" customHeight="1" thickBot="1" x14ac:dyDescent="0.3">
      <c r="A1" s="195" t="s">
        <v>71</v>
      </c>
      <c r="B1" s="196"/>
      <c r="C1" s="197"/>
    </row>
    <row r="2" spans="1:3" s="6" customFormat="1" ht="12" customHeight="1" thickBot="1" x14ac:dyDescent="0.3">
      <c r="A2" s="28"/>
      <c r="B2" s="28"/>
      <c r="C2" s="28"/>
    </row>
    <row r="3" spans="1:3" ht="47.25" customHeight="1" thickBot="1" x14ac:dyDescent="0.25">
      <c r="A3" s="185" t="s">
        <v>150</v>
      </c>
      <c r="B3" s="186"/>
      <c r="C3" s="187"/>
    </row>
    <row r="4" spans="1:3" ht="7.5" customHeight="1" thickBot="1" x14ac:dyDescent="0.25">
      <c r="A4" s="204"/>
      <c r="B4" s="204"/>
      <c r="C4" s="204"/>
    </row>
    <row r="5" spans="1:3" ht="47.25" customHeight="1" thickBot="1" x14ac:dyDescent="0.25">
      <c r="A5" s="185" t="s">
        <v>0</v>
      </c>
      <c r="B5" s="186"/>
      <c r="C5" s="187"/>
    </row>
    <row r="6" spans="1:3" ht="7.5" customHeight="1" thickBot="1" x14ac:dyDescent="0.25">
      <c r="A6" s="201"/>
      <c r="B6" s="202"/>
      <c r="C6" s="203"/>
    </row>
    <row r="7" spans="1:3" ht="47.25" customHeight="1" thickBot="1" x14ac:dyDescent="0.25">
      <c r="A7" s="185" t="s">
        <v>1</v>
      </c>
      <c r="B7" s="186"/>
      <c r="C7" s="187"/>
    </row>
    <row r="8" spans="1:3" ht="7.5" customHeight="1" thickBot="1" x14ac:dyDescent="0.25">
      <c r="A8" s="185"/>
      <c r="B8" s="186"/>
      <c r="C8" s="187"/>
    </row>
    <row r="9" spans="1:3" ht="33" customHeight="1" thickBot="1" x14ac:dyDescent="0.3">
      <c r="A9" s="191" t="s">
        <v>97</v>
      </c>
      <c r="B9" s="192"/>
      <c r="C9" s="193"/>
    </row>
    <row r="10" spans="1:3" ht="45" customHeight="1" thickBot="1" x14ac:dyDescent="0.25">
      <c r="A10" s="118" t="s">
        <v>2</v>
      </c>
      <c r="B10" s="185" t="s">
        <v>3</v>
      </c>
      <c r="C10" s="187"/>
    </row>
    <row r="11" spans="1:3" ht="45" customHeight="1" thickBot="1" x14ac:dyDescent="0.25">
      <c r="A11" s="119" t="s">
        <v>4</v>
      </c>
      <c r="B11" s="185" t="s">
        <v>96</v>
      </c>
      <c r="C11" s="187"/>
    </row>
    <row r="12" spans="1:3" ht="7.5" customHeight="1" thickBot="1" x14ac:dyDescent="0.25">
      <c r="A12" s="201"/>
      <c r="B12" s="202"/>
      <c r="C12" s="203"/>
    </row>
    <row r="13" spans="1:3" ht="47.25" customHeight="1" thickBot="1" x14ac:dyDescent="0.25">
      <c r="A13" s="185" t="s">
        <v>99</v>
      </c>
      <c r="B13" s="186"/>
      <c r="C13" s="187"/>
    </row>
    <row r="14" spans="1:3" ht="7.5" customHeight="1" thickBot="1" x14ac:dyDescent="0.25">
      <c r="A14" s="194"/>
      <c r="B14" s="194"/>
      <c r="C14" s="194"/>
    </row>
    <row r="15" spans="1:3" ht="47.25" customHeight="1" thickBot="1" x14ac:dyDescent="0.25">
      <c r="A15" s="185" t="s">
        <v>5</v>
      </c>
      <c r="B15" s="186"/>
      <c r="C15" s="187"/>
    </row>
    <row r="16" spans="1:3" ht="7.5" customHeight="1" thickBot="1" x14ac:dyDescent="0.25">
      <c r="A16" s="198"/>
      <c r="B16" s="199"/>
      <c r="C16" s="200"/>
    </row>
    <row r="17" spans="1:3" ht="47.25" customHeight="1" thickBot="1" x14ac:dyDescent="0.25">
      <c r="A17" s="185" t="s">
        <v>6</v>
      </c>
      <c r="B17" s="186"/>
      <c r="C17" s="187"/>
    </row>
    <row r="18" spans="1:3" ht="7.5" customHeight="1" thickBot="1" x14ac:dyDescent="0.25">
      <c r="A18" s="194"/>
      <c r="B18" s="194"/>
      <c r="C18" s="194"/>
    </row>
    <row r="19" spans="1:3" ht="60" customHeight="1" thickBot="1" x14ac:dyDescent="0.25">
      <c r="A19" s="185" t="s">
        <v>7</v>
      </c>
      <c r="B19" s="186"/>
      <c r="C19" s="187"/>
    </row>
    <row r="20" spans="1:3" x14ac:dyDescent="0.2">
      <c r="A20" s="188"/>
      <c r="B20" s="188"/>
      <c r="C20" s="188"/>
    </row>
    <row r="21" spans="1:3" x14ac:dyDescent="0.2">
      <c r="A21" s="189"/>
      <c r="B21" s="190"/>
      <c r="C21" s="190"/>
    </row>
  </sheetData>
  <sheetProtection password="98E4" sheet="1" objects="1" scenarios="1"/>
  <mergeCells count="20">
    <mergeCell ref="A1:C1"/>
    <mergeCell ref="A13:C13"/>
    <mergeCell ref="A14:C14"/>
    <mergeCell ref="A15:C15"/>
    <mergeCell ref="A16:C16"/>
    <mergeCell ref="B10:C10"/>
    <mergeCell ref="B11:C11"/>
    <mergeCell ref="A12:C12"/>
    <mergeCell ref="A8:C8"/>
    <mergeCell ref="A3:C3"/>
    <mergeCell ref="A4:C4"/>
    <mergeCell ref="A5:C5"/>
    <mergeCell ref="A6:C6"/>
    <mergeCell ref="A7:C7"/>
    <mergeCell ref="A19:C19"/>
    <mergeCell ref="A20:C20"/>
    <mergeCell ref="A21:C21"/>
    <mergeCell ref="A9:C9"/>
    <mergeCell ref="A17:C17"/>
    <mergeCell ref="A18:C18"/>
  </mergeCells>
  <pageMargins left="0.70866141732283472" right="0.70866141732283472" top="0.765625" bottom="0.74803149606299213" header="0.31496062992125984" footer="0.31496062992125984"/>
  <pageSetup paperSize="9" scale="60" orientation="portrait" r:id="rId1"/>
  <headerFooter>
    <oddHeader>&amp;L&amp;G&amp;C&amp;"Arial,Regular"&amp;24TEMPLATE&amp;11
&amp;16SELF ASSESSMENT FOR INDIRECT SUPPLIERS&amp;R&amp;"Arial,Regular"No: OEGR-F-0139
Revision-No.: 0</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zoomScale="85" zoomScaleNormal="85" zoomScalePageLayoutView="80" workbookViewId="0">
      <selection activeCell="C8" sqref="C8:F8"/>
    </sheetView>
  </sheetViews>
  <sheetFormatPr defaultColWidth="9.140625" defaultRowHeight="14.25" x14ac:dyDescent="0.2"/>
  <cols>
    <col min="1" max="1" width="43.42578125" style="2" customWidth="1"/>
    <col min="2" max="2" width="13.5703125" style="2" customWidth="1"/>
    <col min="3" max="5" width="21.7109375" style="2" customWidth="1"/>
    <col min="6" max="6" width="23.7109375" style="2" customWidth="1"/>
    <col min="7" max="8" width="9.140625" style="2"/>
    <col min="9" max="9" width="35.5703125" style="2" customWidth="1"/>
    <col min="10" max="16384" width="9.140625" style="2"/>
  </cols>
  <sheetData>
    <row r="1" spans="1:6" ht="45.75" customHeight="1" thickBot="1" x14ac:dyDescent="0.25">
      <c r="A1" s="128" t="s">
        <v>29</v>
      </c>
      <c r="B1" s="129"/>
      <c r="C1" s="129"/>
      <c r="D1" s="129"/>
      <c r="E1" s="129"/>
      <c r="F1" s="129"/>
    </row>
    <row r="2" spans="1:6" ht="15" customHeight="1" x14ac:dyDescent="0.2">
      <c r="A2" s="148" t="s">
        <v>9</v>
      </c>
      <c r="B2" s="148">
        <f>'General Info'!B2:C3</f>
        <v>0</v>
      </c>
      <c r="C2" s="209"/>
      <c r="D2" s="130" t="s">
        <v>11</v>
      </c>
      <c r="E2" s="211">
        <f>'General Info'!E2:F3</f>
        <v>0</v>
      </c>
      <c r="F2" s="212"/>
    </row>
    <row r="3" spans="1:6" x14ac:dyDescent="0.2">
      <c r="A3" s="149"/>
      <c r="B3" s="149"/>
      <c r="C3" s="210"/>
      <c r="D3" s="131"/>
      <c r="E3" s="165"/>
      <c r="F3" s="166"/>
    </row>
    <row r="4" spans="1:6" ht="26.25" customHeight="1" x14ac:dyDescent="0.2">
      <c r="A4" s="11" t="s">
        <v>10</v>
      </c>
      <c r="B4" s="205">
        <f>'General Info'!B4:C4</f>
        <v>0</v>
      </c>
      <c r="C4" s="206"/>
      <c r="D4" s="4" t="s">
        <v>12</v>
      </c>
      <c r="E4" s="207">
        <f>'General Info'!E4:F4</f>
        <v>0</v>
      </c>
      <c r="F4" s="208"/>
    </row>
    <row r="5" spans="1:6" ht="26.25" customHeight="1" thickBot="1" x14ac:dyDescent="0.25">
      <c r="A5" s="13" t="s">
        <v>13</v>
      </c>
      <c r="B5" s="215">
        <f>'General Info'!B5:C5</f>
        <v>0</v>
      </c>
      <c r="C5" s="216"/>
      <c r="D5" s="5" t="s">
        <v>14</v>
      </c>
      <c r="E5" s="217">
        <f>'General Info'!E5:F5</f>
        <v>0</v>
      </c>
      <c r="F5" s="218"/>
    </row>
    <row r="6" spans="1:6" ht="25.5" customHeight="1" thickBot="1" x14ac:dyDescent="0.25">
      <c r="A6" s="162" t="s">
        <v>29</v>
      </c>
      <c r="B6" s="163"/>
      <c r="C6" s="163"/>
      <c r="D6" s="163"/>
      <c r="E6" s="163"/>
      <c r="F6" s="164"/>
    </row>
    <row r="7" spans="1:6" ht="27.75" customHeight="1" x14ac:dyDescent="0.2">
      <c r="A7" s="220" t="s">
        <v>148</v>
      </c>
      <c r="B7" s="221"/>
      <c r="C7" s="221"/>
      <c r="D7" s="221"/>
      <c r="E7" s="221"/>
      <c r="F7" s="222"/>
    </row>
    <row r="8" spans="1:6" ht="60.75" customHeight="1" x14ac:dyDescent="0.2">
      <c r="A8" s="223" t="s">
        <v>30</v>
      </c>
      <c r="B8" s="224"/>
      <c r="C8" s="179"/>
      <c r="D8" s="214"/>
      <c r="E8" s="214"/>
      <c r="F8" s="180"/>
    </row>
    <row r="9" spans="1:6" ht="60.75" customHeight="1" x14ac:dyDescent="0.2">
      <c r="A9" s="213" t="s">
        <v>85</v>
      </c>
      <c r="B9" s="213"/>
      <c r="C9" s="179"/>
      <c r="D9" s="214"/>
      <c r="E9" s="214"/>
      <c r="F9" s="180"/>
    </row>
    <row r="10" spans="1:6" ht="60.75" customHeight="1" x14ac:dyDescent="0.2">
      <c r="A10" s="213" t="s">
        <v>32</v>
      </c>
      <c r="B10" s="213"/>
      <c r="C10" s="179"/>
      <c r="D10" s="214"/>
      <c r="E10" s="214"/>
      <c r="F10" s="180"/>
    </row>
    <row r="11" spans="1:6" ht="27.75" customHeight="1" x14ac:dyDescent="0.2">
      <c r="A11" s="220" t="s">
        <v>147</v>
      </c>
      <c r="B11" s="221"/>
      <c r="C11" s="221"/>
      <c r="D11" s="221"/>
      <c r="E11" s="221"/>
      <c r="F11" s="222"/>
    </row>
    <row r="12" spans="1:6" ht="60.75" customHeight="1" x14ac:dyDescent="0.2">
      <c r="A12" s="223" t="s">
        <v>30</v>
      </c>
      <c r="B12" s="224"/>
      <c r="C12" s="179"/>
      <c r="D12" s="214"/>
      <c r="E12" s="214"/>
      <c r="F12" s="180"/>
    </row>
    <row r="13" spans="1:6" ht="60.75" customHeight="1" x14ac:dyDescent="0.2">
      <c r="A13" s="213" t="s">
        <v>85</v>
      </c>
      <c r="B13" s="213"/>
      <c r="C13" s="179"/>
      <c r="D13" s="214"/>
      <c r="E13" s="214"/>
      <c r="F13" s="180"/>
    </row>
    <row r="14" spans="1:6" ht="60.75" customHeight="1" x14ac:dyDescent="0.2">
      <c r="A14" s="213" t="s">
        <v>32</v>
      </c>
      <c r="B14" s="213"/>
      <c r="C14" s="179"/>
      <c r="D14" s="214"/>
      <c r="E14" s="214"/>
      <c r="F14" s="180"/>
    </row>
    <row r="15" spans="1:6" ht="32.25" customHeight="1" x14ac:dyDescent="0.2">
      <c r="A15" s="225" t="s">
        <v>149</v>
      </c>
      <c r="B15" s="226"/>
      <c r="C15" s="226"/>
      <c r="D15" s="226"/>
      <c r="E15" s="226"/>
      <c r="F15" s="227"/>
    </row>
    <row r="16" spans="1:6" ht="60.75" customHeight="1" x14ac:dyDescent="0.2">
      <c r="A16" s="223" t="s">
        <v>30</v>
      </c>
      <c r="B16" s="224"/>
      <c r="C16" s="179"/>
      <c r="D16" s="214"/>
      <c r="E16" s="214"/>
      <c r="F16" s="180"/>
    </row>
    <row r="17" spans="1:6" ht="60.75" customHeight="1" x14ac:dyDescent="0.2">
      <c r="A17" s="213" t="s">
        <v>33</v>
      </c>
      <c r="B17" s="213"/>
      <c r="C17" s="219"/>
      <c r="D17" s="219"/>
      <c r="E17" s="219"/>
      <c r="F17" s="219"/>
    </row>
  </sheetData>
  <sheetProtection password="98E4" sheet="1" objects="1" scenarios="1" selectLockedCells="1"/>
  <protectedRanges>
    <protectedRange sqref="C2:C5 E2:F5" name="Lieferanteninfos"/>
  </protectedRanges>
  <mergeCells count="29">
    <mergeCell ref="A17:B17"/>
    <mergeCell ref="C17:F17"/>
    <mergeCell ref="A6:F6"/>
    <mergeCell ref="A7:F7"/>
    <mergeCell ref="A8:B8"/>
    <mergeCell ref="C8:F8"/>
    <mergeCell ref="A9:B9"/>
    <mergeCell ref="C9:F9"/>
    <mergeCell ref="A10:B10"/>
    <mergeCell ref="C10:F10"/>
    <mergeCell ref="A15:F15"/>
    <mergeCell ref="A16:B16"/>
    <mergeCell ref="C16:F16"/>
    <mergeCell ref="A11:F11"/>
    <mergeCell ref="A12:B12"/>
    <mergeCell ref="C12:F12"/>
    <mergeCell ref="A13:B13"/>
    <mergeCell ref="C13:F13"/>
    <mergeCell ref="A14:B14"/>
    <mergeCell ref="C14:F14"/>
    <mergeCell ref="B5:C5"/>
    <mergeCell ref="E5:F5"/>
    <mergeCell ref="B4:C4"/>
    <mergeCell ref="E4:F4"/>
    <mergeCell ref="A1:F1"/>
    <mergeCell ref="A2:A3"/>
    <mergeCell ref="B2:C3"/>
    <mergeCell ref="D2:D3"/>
    <mergeCell ref="E2:F3"/>
  </mergeCells>
  <hyperlinks>
    <hyperlink ref="E4" r:id="rId1" display="andreas.forslund@oetiker.com" xr:uid="{00000000-0004-0000-0200-000000000000}"/>
  </hyperlinks>
  <pageMargins left="0.70866141732283472" right="0.6692913385826772" top="0.74803149606299213" bottom="0.74803149606299213" header="0.31496062992125984" footer="0.31496062992125984"/>
  <pageSetup paperSize="9" scale="60" orientation="portrait" r:id="rId2"/>
  <headerFooter>
    <oddHeader>&amp;L&amp;G
&amp;C&amp;"Arial,Regular"&amp;24TEMPLATE&amp;11
&amp;16SELF ASSESSMENT FOR INDIRECT SUPPLIERS&amp;R&amp;"Arial,Regular"No: OEGR-F-0139
Revision-No.: 0</oddHead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9"/>
  <sheetViews>
    <sheetView showGridLines="0" zoomScale="85" zoomScaleNormal="85" zoomScaleSheetLayoutView="90" zoomScalePageLayoutView="90" workbookViewId="0">
      <selection activeCell="E7" sqref="E7:F7"/>
    </sheetView>
  </sheetViews>
  <sheetFormatPr defaultColWidth="9.140625" defaultRowHeight="15" x14ac:dyDescent="0.25"/>
  <cols>
    <col min="1" max="1" width="9.28515625" style="6" customWidth="1"/>
    <col min="2" max="2" width="16.85546875" style="6" customWidth="1"/>
    <col min="3" max="3" width="39.85546875" style="6" customWidth="1"/>
    <col min="4" max="4" width="22.140625" style="6" customWidth="1"/>
    <col min="5" max="5" width="19.42578125" style="6" customWidth="1"/>
    <col min="6" max="6" width="36.85546875" style="6" customWidth="1"/>
    <col min="7" max="9" width="9.140625" style="6"/>
    <col min="10" max="10" width="9.140625" style="6" hidden="1" customWidth="1"/>
    <col min="11" max="16384" width="9.140625" style="6"/>
  </cols>
  <sheetData>
    <row r="1" spans="1:10" ht="48.75" customHeight="1" thickBot="1" x14ac:dyDescent="0.25">
      <c r="A1" s="128" t="s">
        <v>126</v>
      </c>
      <c r="B1" s="129"/>
      <c r="C1" s="129"/>
      <c r="D1" s="129"/>
      <c r="E1" s="129"/>
      <c r="F1" s="129"/>
      <c r="J1" s="6" t="s">
        <v>72</v>
      </c>
    </row>
    <row r="2" spans="1:10" ht="32.1" customHeight="1" x14ac:dyDescent="0.25">
      <c r="A2" s="232" t="s">
        <v>9</v>
      </c>
      <c r="B2" s="233"/>
      <c r="C2" s="101">
        <f>'General Info'!B2</f>
        <v>0</v>
      </c>
      <c r="D2" s="101" t="s">
        <v>11</v>
      </c>
      <c r="E2" s="234">
        <f>'General Info'!E2:F3</f>
        <v>0</v>
      </c>
      <c r="F2" s="235"/>
      <c r="J2" s="6" t="s">
        <v>73</v>
      </c>
    </row>
    <row r="3" spans="1:10" ht="32.1" customHeight="1" thickBot="1" x14ac:dyDescent="0.3">
      <c r="A3" s="12" t="s">
        <v>13</v>
      </c>
      <c r="B3" s="13"/>
      <c r="C3" s="107">
        <f>'General Info'!B5</f>
        <v>0</v>
      </c>
      <c r="D3" s="5" t="s">
        <v>12</v>
      </c>
      <c r="E3" s="236">
        <f>'General Info'!E4:F4</f>
        <v>0</v>
      </c>
      <c r="F3" s="237"/>
    </row>
    <row r="4" spans="1:10" ht="61.5" customHeight="1" thickBot="1" x14ac:dyDescent="0.3">
      <c r="A4" s="15" t="s">
        <v>41</v>
      </c>
      <c r="B4" s="103"/>
      <c r="C4" s="103"/>
      <c r="D4" s="16" t="s">
        <v>127</v>
      </c>
      <c r="E4" s="238" t="s">
        <v>42</v>
      </c>
      <c r="F4" s="238"/>
    </row>
    <row r="5" spans="1:10" ht="33" customHeight="1" thickBot="1" x14ac:dyDescent="0.3">
      <c r="A5" s="32">
        <v>1</v>
      </c>
      <c r="B5" s="228" t="s">
        <v>125</v>
      </c>
      <c r="C5" s="229"/>
      <c r="D5" s="230"/>
      <c r="E5" s="230"/>
      <c r="F5" s="231"/>
    </row>
    <row r="6" spans="1:10" ht="24.75" customHeight="1" thickBot="1" x14ac:dyDescent="0.3">
      <c r="A6" s="32"/>
      <c r="B6" s="239" t="s">
        <v>43</v>
      </c>
      <c r="C6" s="240"/>
      <c r="D6" s="240"/>
      <c r="E6" s="240"/>
      <c r="F6" s="241"/>
    </row>
    <row r="7" spans="1:10" ht="36.75" customHeight="1" x14ac:dyDescent="0.25">
      <c r="A7" s="105" t="s">
        <v>61</v>
      </c>
      <c r="B7" s="208" t="s">
        <v>135</v>
      </c>
      <c r="C7" s="208"/>
      <c r="D7" s="108"/>
      <c r="E7" s="242" t="s">
        <v>136</v>
      </c>
      <c r="F7" s="242"/>
    </row>
    <row r="8" spans="1:10" ht="36.75" customHeight="1" x14ac:dyDescent="0.25">
      <c r="A8" s="106" t="s">
        <v>62</v>
      </c>
      <c r="B8" s="208" t="s">
        <v>129</v>
      </c>
      <c r="C8" s="208"/>
      <c r="D8" s="108"/>
      <c r="E8" s="242"/>
      <c r="F8" s="242"/>
    </row>
    <row r="9" spans="1:10" ht="43.5" customHeight="1" x14ac:dyDescent="0.25">
      <c r="A9" s="106" t="s">
        <v>63</v>
      </c>
      <c r="B9" s="208" t="s">
        <v>137</v>
      </c>
      <c r="C9" s="208"/>
      <c r="D9" s="108"/>
      <c r="E9" s="242" t="s">
        <v>134</v>
      </c>
      <c r="F9" s="242"/>
    </row>
    <row r="10" spans="1:10" ht="38.25" customHeight="1" x14ac:dyDescent="0.25">
      <c r="A10" s="106" t="s">
        <v>64</v>
      </c>
      <c r="B10" s="208" t="s">
        <v>131</v>
      </c>
      <c r="C10" s="208"/>
      <c r="D10" s="108"/>
      <c r="E10" s="242"/>
      <c r="F10" s="242"/>
    </row>
    <row r="11" spans="1:10" ht="45" customHeight="1" x14ac:dyDescent="0.25">
      <c r="A11" s="106" t="s">
        <v>65</v>
      </c>
      <c r="B11" s="208" t="s">
        <v>139</v>
      </c>
      <c r="C11" s="208"/>
      <c r="D11" s="108"/>
      <c r="E11" s="242"/>
      <c r="F11" s="242"/>
    </row>
    <row r="12" spans="1:10" ht="30.75" customHeight="1" x14ac:dyDescent="0.25">
      <c r="A12" s="106" t="s">
        <v>66</v>
      </c>
      <c r="B12" s="208" t="s">
        <v>143</v>
      </c>
      <c r="C12" s="208"/>
      <c r="D12" s="108"/>
      <c r="E12" s="242"/>
      <c r="F12" s="242"/>
    </row>
    <row r="13" spans="1:10" ht="36.75" customHeight="1" x14ac:dyDescent="0.25">
      <c r="A13" s="106" t="s">
        <v>67</v>
      </c>
      <c r="B13" s="208" t="s">
        <v>130</v>
      </c>
      <c r="C13" s="208"/>
      <c r="D13" s="108"/>
      <c r="E13" s="242"/>
      <c r="F13" s="242"/>
    </row>
    <row r="14" spans="1:10" ht="49.5" customHeight="1" x14ac:dyDescent="0.25">
      <c r="A14" s="106" t="s">
        <v>68</v>
      </c>
      <c r="B14" s="208" t="s">
        <v>140</v>
      </c>
      <c r="C14" s="208"/>
      <c r="D14" s="108"/>
      <c r="E14" s="242"/>
      <c r="F14" s="242"/>
    </row>
    <row r="15" spans="1:10" ht="31.5" customHeight="1" x14ac:dyDescent="0.25">
      <c r="A15" s="106" t="s">
        <v>69</v>
      </c>
      <c r="B15" s="208" t="s">
        <v>133</v>
      </c>
      <c r="C15" s="208"/>
      <c r="D15" s="108"/>
      <c r="E15" s="242"/>
      <c r="F15" s="242"/>
    </row>
    <row r="16" spans="1:10" ht="36.75" customHeight="1" x14ac:dyDescent="0.25">
      <c r="A16" s="106" t="s">
        <v>128</v>
      </c>
      <c r="B16" s="208" t="s">
        <v>132</v>
      </c>
      <c r="C16" s="208"/>
      <c r="D16" s="108"/>
      <c r="E16" s="242"/>
      <c r="F16" s="242"/>
    </row>
    <row r="17" spans="1:6" ht="36.75" customHeight="1" x14ac:dyDescent="0.25">
      <c r="A17" s="106" t="s">
        <v>141</v>
      </c>
      <c r="B17" s="208" t="s">
        <v>138</v>
      </c>
      <c r="C17" s="208"/>
      <c r="D17" s="108"/>
      <c r="E17" s="242"/>
      <c r="F17" s="242"/>
    </row>
    <row r="18" spans="1:6" ht="36.75" customHeight="1" x14ac:dyDescent="0.25">
      <c r="A18" s="106" t="s">
        <v>142</v>
      </c>
      <c r="B18" s="208" t="s">
        <v>144</v>
      </c>
      <c r="C18" s="208"/>
      <c r="D18" s="108"/>
      <c r="E18" s="242"/>
      <c r="F18" s="242"/>
    </row>
    <row r="19" spans="1:6" ht="39.75" customHeight="1" x14ac:dyDescent="0.25">
      <c r="A19" s="106" t="s">
        <v>145</v>
      </c>
      <c r="B19" s="208" t="s">
        <v>146</v>
      </c>
      <c r="C19" s="208"/>
      <c r="D19" s="108"/>
      <c r="E19" s="242"/>
      <c r="F19" s="242"/>
    </row>
  </sheetData>
  <sheetProtection password="98E4" sheet="1" selectLockedCells="1"/>
  <protectedRanges>
    <protectedRange sqref="E2:F3 C2:C3" name="Lieferanteninfos"/>
  </protectedRanges>
  <mergeCells count="33">
    <mergeCell ref="B19:C19"/>
    <mergeCell ref="E19:F19"/>
    <mergeCell ref="B14:C14"/>
    <mergeCell ref="E14:F14"/>
    <mergeCell ref="B12:C12"/>
    <mergeCell ref="E12:F12"/>
    <mergeCell ref="B18:C18"/>
    <mergeCell ref="E18:F18"/>
    <mergeCell ref="B9:C9"/>
    <mergeCell ref="E9:F9"/>
    <mergeCell ref="B17:C17"/>
    <mergeCell ref="E17:F17"/>
    <mergeCell ref="B11:C11"/>
    <mergeCell ref="E11:F11"/>
    <mergeCell ref="B16:C16"/>
    <mergeCell ref="E16:F16"/>
    <mergeCell ref="B10:C10"/>
    <mergeCell ref="E10:F10"/>
    <mergeCell ref="B15:C15"/>
    <mergeCell ref="E15:F15"/>
    <mergeCell ref="B13:C13"/>
    <mergeCell ref="E13:F13"/>
    <mergeCell ref="B6:F6"/>
    <mergeCell ref="B7:C7"/>
    <mergeCell ref="E7:F7"/>
    <mergeCell ref="B8:C8"/>
    <mergeCell ref="E8:F8"/>
    <mergeCell ref="B5:F5"/>
    <mergeCell ref="A1:F1"/>
    <mergeCell ref="A2:B2"/>
    <mergeCell ref="E2:F2"/>
    <mergeCell ref="E3:F3"/>
    <mergeCell ref="E4:F4"/>
  </mergeCells>
  <conditionalFormatting sqref="D7:D19">
    <cfRule type="expression" dxfId="31" priority="1" stopIfTrue="1">
      <formula>D7="R"</formula>
    </cfRule>
    <cfRule type="expression" dxfId="30" priority="2" stopIfTrue="1">
      <formula>D7="Y"</formula>
    </cfRule>
    <cfRule type="expression" dxfId="29" priority="3" stopIfTrue="1">
      <formula>D7="G"</formula>
    </cfRule>
  </conditionalFormatting>
  <dataValidations count="1">
    <dataValidation type="list" allowBlank="1" showInputMessage="1" showErrorMessage="1" sqref="D7:D16 D17:D19" xr:uid="{00000000-0002-0000-0300-000000000000}">
      <formula1>$J$1:$J$2</formula1>
    </dataValidation>
  </dataValidations>
  <pageMargins left="0.70866141732283472" right="0.70866141732283472" top="0.78740157480314965" bottom="0.74803149606299213" header="0.31496062992125984" footer="0.31496062992125984"/>
  <pageSetup paperSize="9" scale="60" fitToHeight="0" orientation="portrait" r:id="rId1"/>
  <headerFooter>
    <oddHeader>&amp;L&amp;G&amp;C&amp;"Arial,Regular"&amp;24TEMPLATE&amp;11
&amp;16SELF ASSESSMENT FOR INDIRECT SUPPLIERS&amp;R&amp;"Arial,Regular"No: OEGR-F-0139
Revision-No.: 0</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5"/>
  <sheetViews>
    <sheetView showGridLines="0" zoomScale="85" zoomScaleNormal="85" zoomScaleSheetLayoutView="90" zoomScalePageLayoutView="90" workbookViewId="0">
      <selection activeCell="E7" sqref="E7:F7"/>
    </sheetView>
  </sheetViews>
  <sheetFormatPr defaultColWidth="9.140625" defaultRowHeight="15" x14ac:dyDescent="0.25"/>
  <cols>
    <col min="1" max="1" width="9.28515625" style="6" customWidth="1"/>
    <col min="2" max="2" width="16.85546875" style="6" customWidth="1"/>
    <col min="3" max="3" width="39.85546875" style="6" customWidth="1"/>
    <col min="4" max="4" width="22.140625" style="6" customWidth="1"/>
    <col min="5" max="5" width="19.42578125" style="6" customWidth="1"/>
    <col min="6" max="6" width="36.85546875" style="6" customWidth="1"/>
    <col min="7" max="9" width="9.140625" style="6"/>
    <col min="10" max="10" width="9.140625" style="6" hidden="1" customWidth="1"/>
    <col min="11" max="16384" width="9.140625" style="6"/>
  </cols>
  <sheetData>
    <row r="1" spans="1:10" ht="48.75" customHeight="1" thickBot="1" x14ac:dyDescent="0.25">
      <c r="A1" s="128" t="s">
        <v>40</v>
      </c>
      <c r="B1" s="129"/>
      <c r="C1" s="129"/>
      <c r="D1" s="129"/>
      <c r="E1" s="129"/>
      <c r="F1" s="129"/>
      <c r="J1" s="6" t="s">
        <v>72</v>
      </c>
    </row>
    <row r="2" spans="1:10" ht="32.1" customHeight="1" x14ac:dyDescent="0.25">
      <c r="A2" s="232" t="s">
        <v>9</v>
      </c>
      <c r="B2" s="233"/>
      <c r="C2" s="10">
        <f>'General Info'!B2</f>
        <v>0</v>
      </c>
      <c r="D2" s="101" t="s">
        <v>11</v>
      </c>
      <c r="E2" s="234">
        <f>'General Info'!E2:F3</f>
        <v>0</v>
      </c>
      <c r="F2" s="235"/>
      <c r="J2" s="6" t="s">
        <v>73</v>
      </c>
    </row>
    <row r="3" spans="1:10" ht="32.1" customHeight="1" thickBot="1" x14ac:dyDescent="0.3">
      <c r="A3" s="12" t="s">
        <v>13</v>
      </c>
      <c r="B3" s="13"/>
      <c r="C3" s="107">
        <f>'General Info'!B5</f>
        <v>0</v>
      </c>
      <c r="D3" s="5" t="s">
        <v>12</v>
      </c>
      <c r="E3" s="236">
        <f>'General Info'!E4:F4</f>
        <v>0</v>
      </c>
      <c r="F3" s="237"/>
    </row>
    <row r="4" spans="1:10" ht="61.5" customHeight="1" thickBot="1" x14ac:dyDescent="0.3">
      <c r="A4" s="15" t="s">
        <v>41</v>
      </c>
      <c r="B4" s="103"/>
      <c r="C4" s="103"/>
      <c r="D4" s="16" t="s">
        <v>127</v>
      </c>
      <c r="E4" s="238" t="s">
        <v>42</v>
      </c>
      <c r="F4" s="238"/>
    </row>
    <row r="5" spans="1:10" ht="33" customHeight="1" thickBot="1" x14ac:dyDescent="0.3">
      <c r="A5" s="32">
        <v>2</v>
      </c>
      <c r="B5" s="228" t="s">
        <v>76</v>
      </c>
      <c r="C5" s="229"/>
      <c r="D5" s="230"/>
      <c r="E5" s="230"/>
      <c r="F5" s="231"/>
    </row>
    <row r="6" spans="1:10" ht="24.75" customHeight="1" thickBot="1" x14ac:dyDescent="0.3">
      <c r="A6" s="32"/>
      <c r="B6" s="239" t="s">
        <v>43</v>
      </c>
      <c r="C6" s="240"/>
      <c r="D6" s="240"/>
      <c r="E6" s="240"/>
      <c r="F6" s="241"/>
    </row>
    <row r="7" spans="1:10" ht="50.25" customHeight="1" x14ac:dyDescent="0.25">
      <c r="A7" s="105" t="s">
        <v>116</v>
      </c>
      <c r="B7" s="243" t="s">
        <v>44</v>
      </c>
      <c r="C7" s="243"/>
      <c r="D7" s="108"/>
      <c r="E7" s="242"/>
      <c r="F7" s="242"/>
    </row>
    <row r="8" spans="1:10" ht="32.25" customHeight="1" x14ac:dyDescent="0.25">
      <c r="A8" s="105" t="s">
        <v>117</v>
      </c>
      <c r="B8" s="208" t="s">
        <v>45</v>
      </c>
      <c r="C8" s="208"/>
      <c r="D8" s="108"/>
      <c r="E8" s="242"/>
      <c r="F8" s="242"/>
    </row>
    <row r="9" spans="1:10" ht="78.75" customHeight="1" x14ac:dyDescent="0.25">
      <c r="A9" s="105" t="s">
        <v>118</v>
      </c>
      <c r="B9" s="208" t="s">
        <v>46</v>
      </c>
      <c r="C9" s="208"/>
      <c r="D9" s="108"/>
      <c r="E9" s="242"/>
      <c r="F9" s="242"/>
    </row>
    <row r="10" spans="1:10" ht="48" customHeight="1" x14ac:dyDescent="0.25">
      <c r="A10" s="105" t="s">
        <v>119</v>
      </c>
      <c r="B10" s="208" t="s">
        <v>47</v>
      </c>
      <c r="C10" s="208"/>
      <c r="D10" s="108"/>
      <c r="E10" s="242"/>
      <c r="F10" s="242"/>
    </row>
    <row r="11" spans="1:10" ht="31.5" customHeight="1" x14ac:dyDescent="0.25">
      <c r="A11" s="105" t="s">
        <v>120</v>
      </c>
      <c r="B11" s="208" t="s">
        <v>48</v>
      </c>
      <c r="C11" s="208"/>
      <c r="D11" s="108"/>
      <c r="E11" s="242"/>
      <c r="F11" s="242"/>
    </row>
    <row r="12" spans="1:10" ht="31.5" customHeight="1" x14ac:dyDescent="0.25">
      <c r="A12" s="105" t="s">
        <v>121</v>
      </c>
      <c r="B12" s="208" t="s">
        <v>49</v>
      </c>
      <c r="C12" s="208"/>
      <c r="D12" s="108"/>
      <c r="E12" s="242"/>
      <c r="F12" s="242"/>
    </row>
    <row r="13" spans="1:10" ht="43.5" customHeight="1" x14ac:dyDescent="0.25">
      <c r="A13" s="105" t="s">
        <v>122</v>
      </c>
      <c r="B13" s="208" t="s">
        <v>50</v>
      </c>
      <c r="C13" s="208"/>
      <c r="D13" s="108"/>
      <c r="E13" s="242"/>
      <c r="F13" s="242"/>
    </row>
    <row r="14" spans="1:10" ht="70.5" customHeight="1" x14ac:dyDescent="0.25">
      <c r="A14" s="105" t="s">
        <v>123</v>
      </c>
      <c r="B14" s="208" t="s">
        <v>51</v>
      </c>
      <c r="C14" s="208"/>
      <c r="D14" s="108"/>
      <c r="E14" s="242"/>
      <c r="F14" s="242"/>
    </row>
    <row r="15" spans="1:10" ht="45" customHeight="1" x14ac:dyDescent="0.25">
      <c r="A15" s="105" t="s">
        <v>124</v>
      </c>
      <c r="B15" s="208" t="s">
        <v>52</v>
      </c>
      <c r="C15" s="208"/>
      <c r="D15" s="108"/>
      <c r="E15" s="242"/>
      <c r="F15" s="242"/>
    </row>
  </sheetData>
  <sheetProtection password="98E4" sheet="1" selectLockedCells="1"/>
  <protectedRanges>
    <protectedRange sqref="E2:F3 C2:C3" name="Lieferanteninfos"/>
  </protectedRanges>
  <mergeCells count="25">
    <mergeCell ref="B14:C14"/>
    <mergeCell ref="E14:F14"/>
    <mergeCell ref="B15:C15"/>
    <mergeCell ref="E15:F15"/>
    <mergeCell ref="B13:C13"/>
    <mergeCell ref="E13:F13"/>
    <mergeCell ref="B10:C10"/>
    <mergeCell ref="E10:F10"/>
    <mergeCell ref="B11:C11"/>
    <mergeCell ref="E11:F11"/>
    <mergeCell ref="B12:C12"/>
    <mergeCell ref="E12:F12"/>
    <mergeCell ref="B9:C9"/>
    <mergeCell ref="E9:F9"/>
    <mergeCell ref="E4:F4"/>
    <mergeCell ref="B5:F5"/>
    <mergeCell ref="B6:F6"/>
    <mergeCell ref="B7:C7"/>
    <mergeCell ref="E7:F7"/>
    <mergeCell ref="A1:F1"/>
    <mergeCell ref="A2:B2"/>
    <mergeCell ref="E2:F2"/>
    <mergeCell ref="E3:F3"/>
    <mergeCell ref="B8:C8"/>
    <mergeCell ref="E8:F8"/>
  </mergeCells>
  <conditionalFormatting sqref="D7:D15">
    <cfRule type="expression" dxfId="28" priority="1" stopIfTrue="1">
      <formula>D7="R"</formula>
    </cfRule>
    <cfRule type="expression" dxfId="27" priority="2" stopIfTrue="1">
      <formula>D7="Y"</formula>
    </cfRule>
    <cfRule type="expression" dxfId="26" priority="3" stopIfTrue="1">
      <formula>D7="G"</formula>
    </cfRule>
  </conditionalFormatting>
  <dataValidations disablePrompts="1" count="1">
    <dataValidation type="list" allowBlank="1" showInputMessage="1" showErrorMessage="1" sqref="D7:D15" xr:uid="{00000000-0002-0000-0400-000000000000}">
      <formula1>$J$1:$J$2</formula1>
    </dataValidation>
  </dataValidations>
  <pageMargins left="0.70866141732283472" right="0.70866141732283472" top="0.78740157480314965" bottom="0.74803149606299213" header="0.31496062992125984" footer="0.31496062992125984"/>
  <pageSetup paperSize="9" scale="60" fitToHeight="0" orientation="portrait" r:id="rId1"/>
  <headerFooter>
    <oddHeader>&amp;L&amp;G&amp;C&amp;"Arial,Regular"&amp;24TEMPLATE&amp;11
&amp;16SELF ASSESSMENT FOR INDIRECT SUPPLIERS&amp;R&amp;"Arial,Regular"No: OEGR-F-0139
Revision-No.: 0</oddHeader>
    <oddFooter>&amp;LOSW-F003 Self assessment Edition 1. 2016.11.28&amp;CSupplier Environmental Self Assesment&amp;R&amp;P/&amp;N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
  <sheetViews>
    <sheetView workbookViewId="0"/>
  </sheetViews>
  <sheetFormatPr defaultRowHeight="15" x14ac:dyDescent="0.25"/>
  <cols>
    <col min="1" max="1" width="9.140625" bestFit="1" customWidth="1"/>
    <col min="3" max="3" width="13.85546875" customWidth="1"/>
    <col min="4" max="4" width="50" customWidth="1"/>
  </cols>
  <sheetData>
    <row r="1" spans="1:4" ht="15.75" thickBot="1" x14ac:dyDescent="0.3">
      <c r="A1" s="121" t="s">
        <v>152</v>
      </c>
      <c r="B1" s="122" t="s">
        <v>153</v>
      </c>
      <c r="C1" s="122" t="s">
        <v>154</v>
      </c>
      <c r="D1" s="123"/>
    </row>
    <row r="2" spans="1:4" ht="45.75" thickBot="1" x14ac:dyDescent="0.3">
      <c r="A2" s="124">
        <v>43264</v>
      </c>
      <c r="B2" s="125">
        <v>0</v>
      </c>
      <c r="C2" s="125" t="s">
        <v>155</v>
      </c>
      <c r="D2" s="125" t="s">
        <v>156</v>
      </c>
    </row>
    <row r="3" spans="1:4" ht="15.75" thickBot="1" x14ac:dyDescent="0.3">
      <c r="A3" s="244"/>
      <c r="B3" s="245"/>
      <c r="C3" s="245"/>
      <c r="D3" s="246"/>
    </row>
    <row r="4" spans="1:4" ht="15.75" thickBot="1" x14ac:dyDescent="0.3">
      <c r="A4" s="126"/>
      <c r="B4" s="123"/>
      <c r="C4" s="123"/>
      <c r="D4" s="123" t="s">
        <v>156</v>
      </c>
    </row>
    <row r="5" spans="1:4" ht="15.75" thickBot="1" x14ac:dyDescent="0.3">
      <c r="A5" s="247"/>
      <c r="B5" s="248"/>
      <c r="C5" s="248"/>
      <c r="D5" s="249"/>
    </row>
    <row r="6" spans="1:4" ht="15.75" thickBot="1" x14ac:dyDescent="0.3">
      <c r="A6" s="127"/>
      <c r="B6" s="125"/>
      <c r="C6" s="125"/>
      <c r="D6" s="125" t="s">
        <v>156</v>
      </c>
    </row>
    <row r="7" spans="1:4" ht="15.75" thickBot="1" x14ac:dyDescent="0.3">
      <c r="A7" s="247"/>
      <c r="B7" s="248"/>
      <c r="C7" s="248"/>
      <c r="D7" s="249"/>
    </row>
    <row r="8" spans="1:4" ht="15.75" thickBot="1" x14ac:dyDescent="0.3">
      <c r="A8" s="127"/>
      <c r="B8" s="125"/>
      <c r="C8" s="125"/>
      <c r="D8" s="125" t="s">
        <v>156</v>
      </c>
    </row>
    <row r="9" spans="1:4" ht="15.75" thickBot="1" x14ac:dyDescent="0.3">
      <c r="A9" s="247"/>
      <c r="B9" s="248"/>
      <c r="C9" s="248"/>
      <c r="D9" s="249"/>
    </row>
    <row r="10" spans="1:4" ht="15.75" thickBot="1" x14ac:dyDescent="0.3">
      <c r="A10" s="127"/>
      <c r="B10" s="125"/>
      <c r="C10" s="125"/>
      <c r="D10" s="125" t="s">
        <v>156</v>
      </c>
    </row>
    <row r="11" spans="1:4" ht="15.75" thickBot="1" x14ac:dyDescent="0.3">
      <c r="A11" s="247"/>
      <c r="B11" s="248"/>
      <c r="C11" s="248"/>
      <c r="D11" s="249"/>
    </row>
  </sheetData>
  <mergeCells count="5">
    <mergeCell ref="A3:D3"/>
    <mergeCell ref="A5:D5"/>
    <mergeCell ref="A7:D7"/>
    <mergeCell ref="A9:D9"/>
    <mergeCell ref="A11:D11"/>
  </mergeCells>
  <pageMargins left="0.7" right="0.7" top="0.75" bottom="0.75" header="0.3" footer="0.3"/>
  <pageSetup orientation="portrait" r:id="rId1"/>
  <headerFooter>
    <oddHeader>&amp;RNo: OEGR F137
Revision-No.: 0</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25"/>
  <sheetViews>
    <sheetView zoomScale="90" zoomScaleNormal="90" zoomScalePageLayoutView="80" workbookViewId="0">
      <selection activeCell="C22" sqref="C22"/>
    </sheetView>
  </sheetViews>
  <sheetFormatPr defaultRowHeight="15" x14ac:dyDescent="0.25"/>
  <cols>
    <col min="1" max="1" width="40.7109375" customWidth="1"/>
    <col min="2" max="2" width="33.28515625" style="1" customWidth="1"/>
    <col min="3" max="3" width="20.7109375" style="29" customWidth="1"/>
    <col min="4" max="4" width="34" style="29" customWidth="1"/>
    <col min="5" max="5" width="16.140625" bestFit="1" customWidth="1"/>
    <col min="6" max="7" width="8.140625" hidden="1" customWidth="1"/>
    <col min="8" max="9" width="9.140625" hidden="1" customWidth="1"/>
    <col min="13" max="13" width="31.140625" customWidth="1"/>
    <col min="14" max="15" width="18.5703125" customWidth="1"/>
  </cols>
  <sheetData>
    <row r="1" spans="1:13" s="2" customFormat="1" ht="45.75" customHeight="1" thickBot="1" x14ac:dyDescent="0.25">
      <c r="A1" s="250" t="s">
        <v>104</v>
      </c>
      <c r="B1" s="251"/>
      <c r="C1" s="251"/>
      <c r="D1" s="251"/>
      <c r="E1" s="252"/>
    </row>
    <row r="2" spans="1:13" ht="7.5" customHeight="1" thickBot="1" x14ac:dyDescent="0.3"/>
    <row r="3" spans="1:13" x14ac:dyDescent="0.25">
      <c r="A3" s="254" t="s">
        <v>115</v>
      </c>
      <c r="B3" s="255"/>
      <c r="C3" s="255"/>
      <c r="D3" s="255"/>
      <c r="E3" s="256"/>
    </row>
    <row r="4" spans="1:13" x14ac:dyDescent="0.25">
      <c r="A4" s="257"/>
      <c r="B4" s="258"/>
      <c r="C4" s="258"/>
      <c r="D4" s="258"/>
      <c r="E4" s="259"/>
    </row>
    <row r="5" spans="1:13" x14ac:dyDescent="0.25">
      <c r="A5" s="257"/>
      <c r="B5" s="258"/>
      <c r="C5" s="258"/>
      <c r="D5" s="258"/>
      <c r="E5" s="259"/>
    </row>
    <row r="6" spans="1:13" ht="15.75" thickBot="1" x14ac:dyDescent="0.3">
      <c r="A6" s="260"/>
      <c r="B6" s="261"/>
      <c r="C6" s="261"/>
      <c r="D6" s="261"/>
      <c r="E6" s="262"/>
    </row>
    <row r="7" spans="1:13" ht="7.5" customHeight="1" x14ac:dyDescent="0.25"/>
    <row r="8" spans="1:13" ht="20.25" x14ac:dyDescent="0.25">
      <c r="A8" s="253" t="s">
        <v>21</v>
      </c>
      <c r="B8" s="253"/>
      <c r="C8" s="253"/>
      <c r="D8" s="253"/>
      <c r="E8" s="253"/>
      <c r="F8" s="48"/>
      <c r="G8" s="48"/>
      <c r="I8" t="s">
        <v>78</v>
      </c>
      <c r="M8" s="55"/>
    </row>
    <row r="9" spans="1:13" ht="18" customHeight="1" x14ac:dyDescent="0.25">
      <c r="A9" s="33" t="s">
        <v>70</v>
      </c>
      <c r="B9" s="33" t="s">
        <v>75</v>
      </c>
      <c r="C9" s="33" t="s">
        <v>74</v>
      </c>
      <c r="D9" s="33" t="s">
        <v>77</v>
      </c>
      <c r="E9" s="33" t="s">
        <v>95</v>
      </c>
      <c r="F9" s="49"/>
      <c r="G9" s="49"/>
      <c r="I9" t="s">
        <v>79</v>
      </c>
    </row>
    <row r="10" spans="1:13" ht="37.5" customHeight="1" x14ac:dyDescent="0.25">
      <c r="A10" s="35" t="s">
        <v>22</v>
      </c>
      <c r="B10" s="34" t="s">
        <v>107</v>
      </c>
      <c r="C10" s="52" t="str">
        <f>IF('General Info'!F16&gt;'General Info'!C16,"NOK","OK")</f>
        <v>OK</v>
      </c>
      <c r="D10" s="20"/>
      <c r="E10" s="52" t="s">
        <v>78</v>
      </c>
      <c r="F10" s="43"/>
      <c r="G10" s="43"/>
    </row>
    <row r="11" spans="1:13" ht="37.5" customHeight="1" x14ac:dyDescent="0.25">
      <c r="A11" s="35" t="s">
        <v>23</v>
      </c>
      <c r="B11" s="35" t="s">
        <v>53</v>
      </c>
      <c r="C11" s="52" t="e">
        <f>IF(AVERAGE('General Info'!C17:F17)&lt;0.05,"NOK","OK")</f>
        <v>#DIV/0!</v>
      </c>
      <c r="D11" s="20"/>
      <c r="E11" s="52" t="s">
        <v>78</v>
      </c>
      <c r="F11" s="43"/>
      <c r="G11" s="43"/>
    </row>
    <row r="12" spans="1:13" ht="37.5" customHeight="1" x14ac:dyDescent="0.25">
      <c r="A12" s="35" t="s">
        <v>24</v>
      </c>
      <c r="B12" s="35" t="s">
        <v>54</v>
      </c>
      <c r="C12" s="52" t="e">
        <f>IF(F12&gt;G12,"NOK","OK")</f>
        <v>#DIV/0!</v>
      </c>
      <c r="D12" s="20"/>
      <c r="E12" s="52" t="s">
        <v>78</v>
      </c>
      <c r="F12" s="31" t="e">
        <f>('General Info'!D19-'General Info'!F19)/'General Info'!D19</f>
        <v>#DIV/0!</v>
      </c>
      <c r="G12" s="31" t="e">
        <f>('General Info'!D16-'General Info'!F16)/'General Info'!D16</f>
        <v>#DIV/0!</v>
      </c>
    </row>
    <row r="13" spans="1:13" ht="37.5" customHeight="1" x14ac:dyDescent="0.25">
      <c r="A13" s="35" t="s">
        <v>25</v>
      </c>
      <c r="B13" s="45" t="s">
        <v>54</v>
      </c>
      <c r="C13" s="52" t="e">
        <f>IF(F13&gt;G13,"NOK","OK")</f>
        <v>#DIV/0!</v>
      </c>
      <c r="D13" s="46"/>
      <c r="E13" s="52" t="s">
        <v>78</v>
      </c>
      <c r="F13" t="e">
        <f>('General Info'!D20-'General Info'!F20)/'General Info'!D20</f>
        <v>#DIV/0!</v>
      </c>
      <c r="G13" s="31" t="e">
        <f>('General Info'!D16-'General Info'!F16)/'General Info'!D16</f>
        <v>#DIV/0!</v>
      </c>
    </row>
    <row r="14" spans="1:13" ht="37.5" customHeight="1" x14ac:dyDescent="0.25">
      <c r="A14" s="44" t="s">
        <v>89</v>
      </c>
      <c r="B14" s="35" t="s">
        <v>94</v>
      </c>
      <c r="C14" s="52" t="str">
        <f>IF('General Info'!D22&gt;50,"NOK","OK")</f>
        <v>OK</v>
      </c>
      <c r="D14" s="47"/>
      <c r="E14" s="52" t="s">
        <v>78</v>
      </c>
      <c r="F14" s="37"/>
      <c r="G14" s="37"/>
    </row>
    <row r="15" spans="1:13" ht="37.5" customHeight="1" x14ac:dyDescent="0.25">
      <c r="A15" s="44" t="s">
        <v>93</v>
      </c>
      <c r="B15" s="35" t="s">
        <v>101</v>
      </c>
      <c r="C15" s="52" t="str">
        <f>IF('General Info'!F23&lt;'General Info'!D23,"NOK","OK")</f>
        <v>OK</v>
      </c>
      <c r="D15" s="47"/>
      <c r="E15" s="52" t="s">
        <v>78</v>
      </c>
      <c r="F15" s="37"/>
      <c r="G15" s="37"/>
    </row>
    <row r="16" spans="1:13" ht="37.5" customHeight="1" x14ac:dyDescent="0.25">
      <c r="A16" s="44" t="s">
        <v>86</v>
      </c>
      <c r="B16" s="35" t="s">
        <v>102</v>
      </c>
      <c r="C16" s="52" t="str">
        <f>IF('General Info'!F24&gt;'General Info'!D24,"NOK","OK")</f>
        <v>OK</v>
      </c>
      <c r="D16" s="47"/>
      <c r="E16" s="52" t="s">
        <v>78</v>
      </c>
      <c r="F16" s="37"/>
      <c r="G16" s="37"/>
    </row>
    <row r="17" spans="1:9" ht="37.5" customHeight="1" x14ac:dyDescent="0.25">
      <c r="A17" s="44" t="s">
        <v>88</v>
      </c>
      <c r="B17" s="35" t="s">
        <v>92</v>
      </c>
      <c r="C17" s="52" t="str">
        <f>IF('General Info'!D25&gt;0.8,"NOK","OK")</f>
        <v>OK</v>
      </c>
      <c r="D17" s="47"/>
      <c r="E17" s="52" t="s">
        <v>78</v>
      </c>
      <c r="F17" s="37"/>
      <c r="G17" s="37"/>
    </row>
    <row r="18" spans="1:9" x14ac:dyDescent="0.25">
      <c r="B18" s="9"/>
    </row>
    <row r="19" spans="1:9" ht="20.25" x14ac:dyDescent="0.25">
      <c r="A19" s="253" t="s">
        <v>29</v>
      </c>
      <c r="B19" s="253"/>
      <c r="C19" s="253"/>
      <c r="D19" s="253"/>
      <c r="E19" s="253"/>
    </row>
    <row r="20" spans="1:9" ht="18" x14ac:dyDescent="0.25">
      <c r="A20" s="38" t="s">
        <v>70</v>
      </c>
      <c r="B20" s="38" t="s">
        <v>75</v>
      </c>
      <c r="C20" s="38" t="s">
        <v>74</v>
      </c>
      <c r="D20" s="38" t="s">
        <v>77</v>
      </c>
      <c r="E20" s="38" t="s">
        <v>95</v>
      </c>
    </row>
    <row r="21" spans="1:9" ht="38.25" customHeight="1" x14ac:dyDescent="0.25">
      <c r="A21" s="35" t="str">
        <f>'General Info'!A29:B29</f>
        <v>Is your company certified according to ISO9001?</v>
      </c>
      <c r="B21" s="8" t="s">
        <v>151</v>
      </c>
      <c r="C21" s="52" t="s">
        <v>78</v>
      </c>
      <c r="D21" s="36"/>
      <c r="E21" s="52" t="s">
        <v>78</v>
      </c>
    </row>
    <row r="22" spans="1:9" ht="38.25" customHeight="1" x14ac:dyDescent="0.25">
      <c r="A22" s="39" t="s">
        <v>31</v>
      </c>
      <c r="B22" s="120" t="s">
        <v>55</v>
      </c>
      <c r="C22" s="52" t="s">
        <v>78</v>
      </c>
      <c r="D22" s="7"/>
      <c r="E22" s="52" t="s">
        <v>78</v>
      </c>
      <c r="H22" s="37"/>
      <c r="I22" s="37"/>
    </row>
    <row r="23" spans="1:9" ht="38.25" customHeight="1" x14ac:dyDescent="0.25">
      <c r="A23" s="39" t="s">
        <v>32</v>
      </c>
      <c r="B23" s="120" t="s">
        <v>56</v>
      </c>
      <c r="C23" s="52" t="s">
        <v>78</v>
      </c>
      <c r="D23" s="7"/>
      <c r="E23" s="52" t="s">
        <v>78</v>
      </c>
      <c r="H23" s="37"/>
      <c r="I23" s="37"/>
    </row>
    <row r="24" spans="1:9" ht="38.25" customHeight="1" x14ac:dyDescent="0.25">
      <c r="A24" s="39" t="s">
        <v>33</v>
      </c>
      <c r="B24" s="120" t="s">
        <v>57</v>
      </c>
      <c r="C24" s="52" t="s">
        <v>78</v>
      </c>
      <c r="D24" s="7"/>
      <c r="E24" s="52" t="s">
        <v>78</v>
      </c>
    </row>
    <row r="25" spans="1:9" x14ac:dyDescent="0.25">
      <c r="B25" s="9"/>
    </row>
    <row r="27" spans="1:9" ht="20.25" x14ac:dyDescent="0.25">
      <c r="A27" s="253" t="s">
        <v>109</v>
      </c>
      <c r="B27" s="253"/>
      <c r="C27" s="253"/>
      <c r="D27" s="253"/>
      <c r="E27" s="253"/>
    </row>
    <row r="28" spans="1:9" ht="18" x14ac:dyDescent="0.25">
      <c r="A28" s="38" t="s">
        <v>70</v>
      </c>
      <c r="B28" s="38" t="s">
        <v>75</v>
      </c>
      <c r="C28" s="38" t="s">
        <v>74</v>
      </c>
      <c r="D28" s="38" t="s">
        <v>77</v>
      </c>
      <c r="E28" s="38" t="s">
        <v>95</v>
      </c>
    </row>
    <row r="29" spans="1:9" ht="38.25" customHeight="1" x14ac:dyDescent="0.25">
      <c r="A29" s="51" t="s">
        <v>44</v>
      </c>
      <c r="B29" s="120" t="s">
        <v>103</v>
      </c>
      <c r="C29" s="52" t="str">
        <f>IF('Environmental req.'!D7='Environmental req.'!J$2,"NOK","OK")</f>
        <v>OK</v>
      </c>
      <c r="D29" s="36"/>
      <c r="E29" s="52" t="s">
        <v>78</v>
      </c>
    </row>
    <row r="30" spans="1:9" ht="38.25" customHeight="1" x14ac:dyDescent="0.25">
      <c r="A30" s="47" t="s">
        <v>45</v>
      </c>
      <c r="B30" s="120" t="s">
        <v>103</v>
      </c>
      <c r="C30" s="52" t="str">
        <f>IF('Environmental req.'!D8='Environmental req.'!J$2,"NOK","OK")</f>
        <v>OK</v>
      </c>
      <c r="D30" s="7"/>
      <c r="E30" s="52" t="s">
        <v>78</v>
      </c>
    </row>
    <row r="31" spans="1:9" ht="38.25" customHeight="1" x14ac:dyDescent="0.25">
      <c r="A31" s="47" t="s">
        <v>105</v>
      </c>
      <c r="B31" s="120" t="s">
        <v>103</v>
      </c>
      <c r="C31" s="52" t="str">
        <f>IF('Environmental req.'!D9='Environmental req.'!J$2,"NOK","OK")</f>
        <v>OK</v>
      </c>
      <c r="D31" s="7"/>
      <c r="E31" s="52" t="s">
        <v>78</v>
      </c>
    </row>
    <row r="32" spans="1:9" ht="38.25" customHeight="1" x14ac:dyDescent="0.25">
      <c r="A32" s="47" t="s">
        <v>47</v>
      </c>
      <c r="B32" s="120" t="s">
        <v>103</v>
      </c>
      <c r="C32" s="52" t="str">
        <f>IF('Environmental req.'!D10='Environmental req.'!J$2,"NOK","OK")</f>
        <v>OK</v>
      </c>
      <c r="D32" s="7"/>
      <c r="E32" s="52" t="s">
        <v>78</v>
      </c>
    </row>
    <row r="33" spans="1:6" ht="38.25" customHeight="1" x14ac:dyDescent="0.25">
      <c r="A33" s="47" t="s">
        <v>48</v>
      </c>
      <c r="B33" s="120" t="s">
        <v>103</v>
      </c>
      <c r="C33" s="52" t="str">
        <f>IF('Environmental req.'!D11='Environmental req.'!J$2,"NOK","OK")</f>
        <v>OK</v>
      </c>
      <c r="D33" s="7"/>
      <c r="E33" s="52" t="s">
        <v>78</v>
      </c>
    </row>
    <row r="34" spans="1:6" ht="38.25" customHeight="1" x14ac:dyDescent="0.25">
      <c r="A34" s="47" t="s">
        <v>49</v>
      </c>
      <c r="B34" s="120" t="s">
        <v>103</v>
      </c>
      <c r="C34" s="52" t="str">
        <f>IF('Environmental req.'!D12='Environmental req.'!J$2,"NOK","OK")</f>
        <v>OK</v>
      </c>
      <c r="D34" s="7"/>
      <c r="E34" s="52" t="s">
        <v>78</v>
      </c>
    </row>
    <row r="35" spans="1:6" ht="38.25" customHeight="1" x14ac:dyDescent="0.25">
      <c r="A35" s="47" t="s">
        <v>50</v>
      </c>
      <c r="B35" s="120" t="s">
        <v>103</v>
      </c>
      <c r="C35" s="52" t="str">
        <f>IF('Environmental req.'!D13='Environmental req.'!J$2,"NOK","OK")</f>
        <v>OK</v>
      </c>
      <c r="D35" s="7"/>
      <c r="E35" s="52" t="s">
        <v>78</v>
      </c>
    </row>
    <row r="36" spans="1:6" ht="38.25" customHeight="1" x14ac:dyDescent="0.25">
      <c r="A36" s="47" t="s">
        <v>106</v>
      </c>
      <c r="B36" s="120" t="s">
        <v>103</v>
      </c>
      <c r="C36" s="52" t="str">
        <f>IF('Environmental req.'!D14='Environmental req.'!J$2,"NOK","OK")</f>
        <v>OK</v>
      </c>
      <c r="D36" s="7"/>
      <c r="E36" s="52" t="s">
        <v>78</v>
      </c>
    </row>
    <row r="37" spans="1:6" ht="38.25" customHeight="1" x14ac:dyDescent="0.25">
      <c r="A37" s="47" t="s">
        <v>52</v>
      </c>
      <c r="B37" s="120" t="s">
        <v>103</v>
      </c>
      <c r="C37" s="52" t="str">
        <f>IF('Environmental req.'!D15='Environmental req.'!J$2,"NOK","OK")</f>
        <v>OK</v>
      </c>
      <c r="D37" s="7"/>
      <c r="E37" s="52" t="s">
        <v>78</v>
      </c>
    </row>
    <row r="39" spans="1:6" x14ac:dyDescent="0.25">
      <c r="A39" s="53"/>
    </row>
    <row r="42" spans="1:6" ht="15.75" thickBot="1" x14ac:dyDescent="0.3"/>
    <row r="43" spans="1:6" ht="15.75" thickBot="1" x14ac:dyDescent="0.3">
      <c r="A43" s="57"/>
      <c r="B43" s="58"/>
      <c r="C43" s="59"/>
      <c r="D43" s="59"/>
      <c r="E43" s="60"/>
    </row>
    <row r="44" spans="1:6" s="2" customFormat="1" ht="45.75" customHeight="1" thickBot="1" x14ac:dyDescent="0.25">
      <c r="A44" s="250" t="s">
        <v>104</v>
      </c>
      <c r="B44" s="251"/>
      <c r="C44" s="251"/>
      <c r="D44" s="251"/>
      <c r="E44" s="252"/>
    </row>
    <row r="45" spans="1:6" s="2" customFormat="1" ht="23.25" customHeight="1" thickBot="1" x14ac:dyDescent="0.25">
      <c r="A45" s="70"/>
      <c r="B45" s="70"/>
      <c r="C45" s="70"/>
      <c r="D45" s="28"/>
      <c r="E45" s="70"/>
    </row>
    <row r="46" spans="1:6" s="6" customFormat="1" ht="48" customHeight="1" x14ac:dyDescent="0.25">
      <c r="A46" s="69" t="s">
        <v>9</v>
      </c>
      <c r="B46" s="268">
        <f>'General Info'!B2</f>
        <v>0</v>
      </c>
      <c r="C46" s="269"/>
      <c r="D46" s="269"/>
      <c r="E46" s="270"/>
      <c r="F46" s="71"/>
    </row>
    <row r="47" spans="1:6" s="6" customFormat="1" ht="32.1" customHeight="1" thickBot="1" x14ac:dyDescent="0.3">
      <c r="A47" s="12" t="s">
        <v>13</v>
      </c>
      <c r="B47" s="80">
        <f>'Management System'!B5:C5</f>
        <v>0</v>
      </c>
      <c r="C47" s="5" t="s">
        <v>114</v>
      </c>
      <c r="D47" s="266">
        <f>'General Info'!E2</f>
        <v>0</v>
      </c>
      <c r="E47" s="267"/>
      <c r="F47" s="72"/>
    </row>
    <row r="48" spans="1:6" ht="15.75" thickBot="1" x14ac:dyDescent="0.3">
      <c r="A48" s="79"/>
      <c r="B48" s="62"/>
      <c r="C48" s="63"/>
      <c r="D48" s="63"/>
      <c r="E48" s="74"/>
    </row>
    <row r="49" spans="1:5" ht="21" thickBot="1" x14ac:dyDescent="0.3">
      <c r="A49" s="263" t="s">
        <v>111</v>
      </c>
      <c r="B49" s="264"/>
      <c r="C49" s="264"/>
      <c r="D49" s="264"/>
      <c r="E49" s="265"/>
    </row>
    <row r="50" spans="1:5" x14ac:dyDescent="0.25">
      <c r="A50" s="61"/>
      <c r="B50" s="62"/>
      <c r="C50" s="63"/>
      <c r="D50" s="63"/>
      <c r="E50" s="64"/>
    </row>
    <row r="51" spans="1:5" x14ac:dyDescent="0.25">
      <c r="A51" s="61"/>
      <c r="B51" s="62"/>
      <c r="C51" s="63"/>
      <c r="D51" s="63"/>
      <c r="E51" s="64"/>
    </row>
    <row r="52" spans="1:5" x14ac:dyDescent="0.25">
      <c r="A52" s="61"/>
      <c r="B52" s="62"/>
      <c r="C52" s="63"/>
      <c r="D52" s="63"/>
      <c r="E52" s="64"/>
    </row>
    <row r="53" spans="1:5" x14ac:dyDescent="0.25">
      <c r="A53" s="61"/>
      <c r="B53" s="62"/>
      <c r="C53" s="63"/>
      <c r="D53" s="63"/>
      <c r="E53" s="64"/>
    </row>
    <row r="54" spans="1:5" x14ac:dyDescent="0.25">
      <c r="A54" s="61"/>
      <c r="B54" s="62"/>
      <c r="C54" s="63"/>
      <c r="D54" s="63"/>
      <c r="E54" s="64"/>
    </row>
    <row r="55" spans="1:5" x14ac:dyDescent="0.25">
      <c r="A55" s="61"/>
      <c r="B55" s="62"/>
      <c r="C55" s="63"/>
      <c r="D55" s="63"/>
      <c r="E55" s="64"/>
    </row>
    <row r="56" spans="1:5" x14ac:dyDescent="0.25">
      <c r="A56" s="61"/>
      <c r="B56" s="62"/>
      <c r="C56" s="63"/>
      <c r="D56" s="63"/>
      <c r="E56" s="64"/>
    </row>
    <row r="57" spans="1:5" x14ac:dyDescent="0.25">
      <c r="A57" s="61"/>
      <c r="B57" s="62"/>
      <c r="C57" s="63"/>
      <c r="D57" s="63"/>
      <c r="E57" s="64"/>
    </row>
    <row r="58" spans="1:5" x14ac:dyDescent="0.25">
      <c r="A58" s="61"/>
      <c r="B58" s="62"/>
      <c r="C58" s="63"/>
      <c r="D58" s="63"/>
      <c r="E58" s="64"/>
    </row>
    <row r="59" spans="1:5" x14ac:dyDescent="0.25">
      <c r="A59" s="61"/>
      <c r="B59" s="62"/>
      <c r="C59" s="63"/>
      <c r="D59" s="63"/>
      <c r="E59" s="64"/>
    </row>
    <row r="60" spans="1:5" x14ac:dyDescent="0.25">
      <c r="A60" s="61"/>
      <c r="B60" s="62"/>
      <c r="C60" s="63"/>
      <c r="D60" s="63"/>
      <c r="E60" s="64"/>
    </row>
    <row r="61" spans="1:5" x14ac:dyDescent="0.25">
      <c r="A61" s="61"/>
      <c r="B61" s="62"/>
      <c r="C61" s="63"/>
      <c r="D61" s="63"/>
      <c r="E61" s="64"/>
    </row>
    <row r="62" spans="1:5" x14ac:dyDescent="0.25">
      <c r="A62" s="61"/>
      <c r="B62" s="62"/>
      <c r="C62" s="63"/>
      <c r="D62" s="63"/>
      <c r="E62" s="64"/>
    </row>
    <row r="63" spans="1:5" x14ac:dyDescent="0.25">
      <c r="A63" s="61"/>
      <c r="B63" s="62"/>
      <c r="C63" s="63"/>
      <c r="D63" s="63"/>
      <c r="E63" s="64"/>
    </row>
    <row r="64" spans="1:5" ht="15.75" thickBot="1" x14ac:dyDescent="0.3">
      <c r="A64" s="65"/>
      <c r="B64" s="66"/>
      <c r="C64" s="67"/>
      <c r="D64" s="67"/>
      <c r="E64" s="68"/>
    </row>
    <row r="65" spans="1:5" ht="15.75" thickBot="1" x14ac:dyDescent="0.3">
      <c r="A65" s="73"/>
      <c r="B65" s="62"/>
      <c r="C65" s="63"/>
      <c r="D65" s="63"/>
      <c r="E65" s="74"/>
    </row>
    <row r="66" spans="1:5" ht="21" thickBot="1" x14ac:dyDescent="0.3">
      <c r="A66" s="263" t="s">
        <v>112</v>
      </c>
      <c r="B66" s="264"/>
      <c r="C66" s="264"/>
      <c r="D66" s="264"/>
      <c r="E66" s="265"/>
    </row>
    <row r="67" spans="1:5" x14ac:dyDescent="0.25">
      <c r="A67" s="61"/>
      <c r="B67" s="62"/>
      <c r="C67" s="63"/>
      <c r="D67" s="63"/>
      <c r="E67" s="64"/>
    </row>
    <row r="68" spans="1:5" x14ac:dyDescent="0.25">
      <c r="A68" s="61"/>
      <c r="B68" s="62"/>
      <c r="C68" s="63"/>
      <c r="D68" s="63"/>
      <c r="E68" s="64"/>
    </row>
    <row r="69" spans="1:5" x14ac:dyDescent="0.25">
      <c r="A69" s="61"/>
      <c r="B69" s="62"/>
      <c r="C69" s="63"/>
      <c r="D69" s="63"/>
      <c r="E69" s="64"/>
    </row>
    <row r="70" spans="1:5" x14ac:dyDescent="0.25">
      <c r="A70" s="61"/>
      <c r="B70" s="62"/>
      <c r="C70" s="63"/>
      <c r="D70" s="63"/>
      <c r="E70" s="64"/>
    </row>
    <row r="71" spans="1:5" x14ac:dyDescent="0.25">
      <c r="A71" s="61"/>
      <c r="B71" s="62"/>
      <c r="C71" s="63"/>
      <c r="D71" s="63"/>
      <c r="E71" s="64"/>
    </row>
    <row r="72" spans="1:5" x14ac:dyDescent="0.25">
      <c r="A72" s="61"/>
      <c r="B72" s="62"/>
      <c r="C72" s="63"/>
      <c r="D72" s="63"/>
      <c r="E72" s="64"/>
    </row>
    <row r="73" spans="1:5" x14ac:dyDescent="0.25">
      <c r="A73" s="61"/>
      <c r="B73" s="62"/>
      <c r="C73" s="63"/>
      <c r="D73" s="63"/>
      <c r="E73" s="64"/>
    </row>
    <row r="74" spans="1:5" x14ac:dyDescent="0.25">
      <c r="A74" s="61"/>
      <c r="B74" s="62"/>
      <c r="C74" s="63"/>
      <c r="D74" s="63"/>
      <c r="E74" s="64"/>
    </row>
    <row r="75" spans="1:5" x14ac:dyDescent="0.25">
      <c r="A75" s="61"/>
      <c r="B75" s="62"/>
      <c r="C75" s="63"/>
      <c r="D75" s="63"/>
      <c r="E75" s="64"/>
    </row>
    <row r="76" spans="1:5" x14ac:dyDescent="0.25">
      <c r="A76" s="61"/>
      <c r="B76" s="62"/>
      <c r="C76" s="63"/>
      <c r="D76" s="63"/>
      <c r="E76" s="64"/>
    </row>
    <row r="77" spans="1:5" x14ac:dyDescent="0.25">
      <c r="A77" s="61"/>
      <c r="B77" s="62"/>
      <c r="C77" s="63"/>
      <c r="D77" s="63"/>
      <c r="E77" s="64"/>
    </row>
    <row r="78" spans="1:5" x14ac:dyDescent="0.25">
      <c r="A78" s="61"/>
      <c r="B78" s="62"/>
      <c r="C78" s="63"/>
      <c r="D78" s="63"/>
      <c r="E78" s="64"/>
    </row>
    <row r="79" spans="1:5" x14ac:dyDescent="0.25">
      <c r="A79" s="61"/>
      <c r="B79" s="62"/>
      <c r="C79" s="63"/>
      <c r="D79" s="63"/>
      <c r="E79" s="64"/>
    </row>
    <row r="80" spans="1:5" x14ac:dyDescent="0.25">
      <c r="A80" s="61"/>
      <c r="B80" s="62"/>
      <c r="C80" s="63"/>
      <c r="D80" s="63"/>
      <c r="E80" s="64"/>
    </row>
    <row r="81" spans="1:5" x14ac:dyDescent="0.25">
      <c r="A81" s="61"/>
      <c r="B81" s="62"/>
      <c r="C81" s="63"/>
      <c r="D81" s="63"/>
      <c r="E81" s="64"/>
    </row>
    <row r="82" spans="1:5" x14ac:dyDescent="0.25">
      <c r="A82" s="61"/>
      <c r="B82" s="62"/>
      <c r="C82" s="63"/>
      <c r="D82" s="63"/>
      <c r="E82" s="64"/>
    </row>
    <row r="83" spans="1:5" x14ac:dyDescent="0.25">
      <c r="A83" s="61"/>
      <c r="B83" s="62"/>
      <c r="C83" s="63"/>
      <c r="D83" s="63"/>
      <c r="E83" s="64"/>
    </row>
    <row r="84" spans="1:5" x14ac:dyDescent="0.25">
      <c r="A84" s="61"/>
      <c r="B84" s="62"/>
      <c r="C84" s="63"/>
      <c r="D84" s="63"/>
      <c r="E84" s="64"/>
    </row>
    <row r="85" spans="1:5" x14ac:dyDescent="0.25">
      <c r="A85" s="61"/>
      <c r="B85" s="62"/>
      <c r="C85" s="63"/>
      <c r="D85" s="63"/>
      <c r="E85" s="64"/>
    </row>
    <row r="86" spans="1:5" x14ac:dyDescent="0.25">
      <c r="A86" s="61"/>
      <c r="B86" s="62"/>
      <c r="C86" s="63"/>
      <c r="D86" s="63"/>
      <c r="E86" s="64"/>
    </row>
    <row r="87" spans="1:5" x14ac:dyDescent="0.25">
      <c r="A87" s="61"/>
      <c r="B87" s="62"/>
      <c r="C87" s="63"/>
      <c r="D87" s="63"/>
      <c r="E87" s="64"/>
    </row>
    <row r="88" spans="1:5" x14ac:dyDescent="0.25">
      <c r="A88" s="61"/>
      <c r="B88" s="62"/>
      <c r="C88" s="63"/>
      <c r="D88" s="63"/>
      <c r="E88" s="64"/>
    </row>
    <row r="89" spans="1:5" x14ac:dyDescent="0.25">
      <c r="A89" s="61"/>
      <c r="B89" s="62"/>
      <c r="C89" s="63"/>
      <c r="D89" s="63"/>
      <c r="E89" s="64"/>
    </row>
    <row r="90" spans="1:5" x14ac:dyDescent="0.25">
      <c r="A90" s="61"/>
      <c r="B90" s="62"/>
      <c r="C90" s="63"/>
      <c r="D90" s="63"/>
      <c r="E90" s="64"/>
    </row>
    <row r="91" spans="1:5" x14ac:dyDescent="0.25">
      <c r="A91" s="61"/>
      <c r="B91" s="62"/>
      <c r="C91" s="63"/>
      <c r="D91" s="63"/>
      <c r="E91" s="64"/>
    </row>
    <row r="92" spans="1:5" x14ac:dyDescent="0.25">
      <c r="A92" s="61"/>
      <c r="B92" s="62"/>
      <c r="C92" s="63"/>
      <c r="D92" s="63"/>
      <c r="E92" s="64"/>
    </row>
    <row r="93" spans="1:5" x14ac:dyDescent="0.25">
      <c r="A93" s="61"/>
      <c r="B93" s="62"/>
      <c r="C93" s="63"/>
      <c r="D93" s="63"/>
      <c r="E93" s="64"/>
    </row>
    <row r="94" spans="1:5" x14ac:dyDescent="0.25">
      <c r="A94" s="61"/>
      <c r="B94" s="62"/>
      <c r="C94" s="63"/>
      <c r="D94" s="63"/>
      <c r="E94" s="64"/>
    </row>
    <row r="95" spans="1:5" x14ac:dyDescent="0.25">
      <c r="A95" s="61"/>
      <c r="B95" s="62"/>
      <c r="C95" s="63"/>
      <c r="D95" s="63"/>
      <c r="E95" s="64"/>
    </row>
    <row r="96" spans="1:5" x14ac:dyDescent="0.25">
      <c r="A96" s="61"/>
      <c r="B96" s="62"/>
      <c r="C96" s="63"/>
      <c r="D96" s="63"/>
      <c r="E96" s="64"/>
    </row>
    <row r="97" spans="1:5" x14ac:dyDescent="0.25">
      <c r="A97" s="61"/>
      <c r="B97" s="62"/>
      <c r="C97" s="63"/>
      <c r="D97" s="63"/>
      <c r="E97" s="64"/>
    </row>
    <row r="98" spans="1:5" x14ac:dyDescent="0.25">
      <c r="A98" s="61"/>
      <c r="B98" s="62"/>
      <c r="C98" s="63"/>
      <c r="D98" s="63"/>
      <c r="E98" s="64"/>
    </row>
    <row r="99" spans="1:5" x14ac:dyDescent="0.25">
      <c r="A99" s="61"/>
      <c r="B99" s="62"/>
      <c r="C99" s="63"/>
      <c r="D99" s="63"/>
      <c r="E99" s="64"/>
    </row>
    <row r="100" spans="1:5" x14ac:dyDescent="0.25">
      <c r="A100" s="61"/>
      <c r="B100" s="62"/>
      <c r="C100" s="63"/>
      <c r="D100" s="63"/>
      <c r="E100" s="64"/>
    </row>
    <row r="101" spans="1:5" x14ac:dyDescent="0.25">
      <c r="A101" s="61"/>
      <c r="B101" s="62"/>
      <c r="C101" s="63"/>
      <c r="D101" s="63"/>
      <c r="E101" s="64"/>
    </row>
    <row r="102" spans="1:5" x14ac:dyDescent="0.25">
      <c r="A102" s="61"/>
      <c r="B102" s="62"/>
      <c r="C102" s="63"/>
      <c r="D102" s="63"/>
      <c r="E102" s="64"/>
    </row>
    <row r="103" spans="1:5" x14ac:dyDescent="0.25">
      <c r="A103" s="61"/>
      <c r="B103" s="62"/>
      <c r="C103" s="63"/>
      <c r="D103" s="63"/>
      <c r="E103" s="64"/>
    </row>
    <row r="104" spans="1:5" x14ac:dyDescent="0.25">
      <c r="A104" s="61"/>
      <c r="B104" s="62"/>
      <c r="C104" s="63"/>
      <c r="D104" s="63"/>
      <c r="E104" s="64"/>
    </row>
    <row r="105" spans="1:5" x14ac:dyDescent="0.25">
      <c r="A105" s="61"/>
      <c r="B105" s="62"/>
      <c r="C105" s="63"/>
      <c r="D105" s="63"/>
      <c r="E105" s="64"/>
    </row>
    <row r="106" spans="1:5" x14ac:dyDescent="0.25">
      <c r="A106" s="61"/>
      <c r="B106" s="62"/>
      <c r="C106" s="63"/>
      <c r="D106" s="63"/>
      <c r="E106" s="64"/>
    </row>
    <row r="107" spans="1:5" x14ac:dyDescent="0.25">
      <c r="A107" s="61"/>
      <c r="B107" s="62"/>
      <c r="C107" s="63"/>
      <c r="D107" s="63"/>
      <c r="E107" s="64"/>
    </row>
    <row r="108" spans="1:5" x14ac:dyDescent="0.25">
      <c r="A108" s="61"/>
      <c r="B108" s="62"/>
      <c r="C108" s="63"/>
      <c r="D108" s="63"/>
      <c r="E108" s="64"/>
    </row>
    <row r="109" spans="1:5" x14ac:dyDescent="0.25">
      <c r="A109" s="61"/>
      <c r="B109" s="62"/>
      <c r="C109" s="63"/>
      <c r="D109" s="63"/>
      <c r="E109" s="64"/>
    </row>
    <row r="110" spans="1:5" x14ac:dyDescent="0.25">
      <c r="A110" s="61"/>
      <c r="B110" s="62"/>
      <c r="C110" s="63"/>
      <c r="D110" s="63"/>
      <c r="E110" s="64"/>
    </row>
    <row r="111" spans="1:5" x14ac:dyDescent="0.25">
      <c r="A111" s="61"/>
      <c r="B111" s="62"/>
      <c r="C111" s="63"/>
      <c r="D111" s="63"/>
      <c r="E111" s="64"/>
    </row>
    <row r="112" spans="1:5" x14ac:dyDescent="0.25">
      <c r="A112" s="61"/>
      <c r="B112" s="62"/>
      <c r="C112" s="63"/>
      <c r="D112" s="63"/>
      <c r="E112" s="64"/>
    </row>
    <row r="113" spans="1:5" x14ac:dyDescent="0.25">
      <c r="A113" s="61"/>
      <c r="B113" s="62"/>
      <c r="C113" s="63"/>
      <c r="D113" s="63"/>
      <c r="E113" s="64"/>
    </row>
    <row r="114" spans="1:5" x14ac:dyDescent="0.25">
      <c r="A114" s="61"/>
      <c r="B114" s="62"/>
      <c r="C114" s="63"/>
      <c r="D114" s="63"/>
      <c r="E114" s="64"/>
    </row>
    <row r="115" spans="1:5" x14ac:dyDescent="0.25">
      <c r="A115" s="61"/>
      <c r="B115" s="62"/>
      <c r="C115" s="63"/>
      <c r="D115" s="63"/>
      <c r="E115" s="64"/>
    </row>
    <row r="116" spans="1:5" x14ac:dyDescent="0.25">
      <c r="A116" s="61"/>
      <c r="B116" s="62"/>
      <c r="C116" s="63"/>
      <c r="D116" s="63"/>
      <c r="E116" s="64"/>
    </row>
    <row r="117" spans="1:5" ht="15.75" thickBot="1" x14ac:dyDescent="0.3">
      <c r="A117" s="65"/>
      <c r="B117" s="66"/>
      <c r="C117" s="67"/>
      <c r="D117" s="67"/>
      <c r="E117" s="68"/>
    </row>
    <row r="118" spans="1:5" x14ac:dyDescent="0.25">
      <c r="A118" s="73"/>
      <c r="B118" s="62"/>
      <c r="C118" s="63"/>
      <c r="D118" s="63"/>
      <c r="E118" s="74"/>
    </row>
    <row r="119" spans="1:5" x14ac:dyDescent="0.25">
      <c r="A119" s="73"/>
      <c r="B119" s="62"/>
      <c r="C119" s="63"/>
      <c r="D119" s="63"/>
      <c r="E119" s="74"/>
    </row>
    <row r="120" spans="1:5" x14ac:dyDescent="0.25">
      <c r="A120" s="73"/>
      <c r="B120" s="62"/>
      <c r="C120" s="63"/>
      <c r="D120" s="63"/>
      <c r="E120" s="74"/>
    </row>
    <row r="121" spans="1:5" x14ac:dyDescent="0.25">
      <c r="A121" s="73"/>
      <c r="B121" s="62"/>
      <c r="C121" s="63"/>
      <c r="D121" s="63"/>
      <c r="E121" s="74"/>
    </row>
    <row r="122" spans="1:5" x14ac:dyDescent="0.25">
      <c r="A122" s="73"/>
      <c r="B122" s="62"/>
      <c r="C122" s="63"/>
      <c r="D122" s="63"/>
      <c r="E122" s="74"/>
    </row>
    <row r="123" spans="1:5" x14ac:dyDescent="0.25">
      <c r="A123" s="73"/>
      <c r="B123" s="62"/>
      <c r="C123" s="63"/>
      <c r="D123" s="63"/>
      <c r="E123" s="74"/>
    </row>
    <row r="124" spans="1:5" x14ac:dyDescent="0.25">
      <c r="A124" s="73"/>
      <c r="B124" s="62"/>
      <c r="C124" s="63"/>
      <c r="D124" s="63"/>
      <c r="E124" s="74"/>
    </row>
    <row r="125" spans="1:5" x14ac:dyDescent="0.25">
      <c r="A125" s="75"/>
      <c r="B125" s="76"/>
      <c r="C125" s="77"/>
      <c r="D125" s="77"/>
      <c r="E125" s="78"/>
    </row>
  </sheetData>
  <protectedRanges>
    <protectedRange sqref="E46:F47" name="Lieferanteninfos"/>
  </protectedRanges>
  <mergeCells count="10">
    <mergeCell ref="A49:E49"/>
    <mergeCell ref="A66:E66"/>
    <mergeCell ref="A44:E44"/>
    <mergeCell ref="D47:E47"/>
    <mergeCell ref="B46:E46"/>
    <mergeCell ref="A1:E1"/>
    <mergeCell ref="A8:E8"/>
    <mergeCell ref="A19:E19"/>
    <mergeCell ref="A3:E6"/>
    <mergeCell ref="A27:E27"/>
  </mergeCells>
  <conditionalFormatting sqref="C10:C17 E10:E17">
    <cfRule type="cellIs" dxfId="25" priority="47" operator="equal">
      <formula>"OK"</formula>
    </cfRule>
    <cfRule type="cellIs" dxfId="24" priority="48" operator="equal">
      <formula>"YES"</formula>
    </cfRule>
  </conditionalFormatting>
  <conditionalFormatting sqref="C10:C17 E10:E17">
    <cfRule type="cellIs" dxfId="23" priority="40" operator="equal">
      <formula>"NOK"</formula>
    </cfRule>
  </conditionalFormatting>
  <conditionalFormatting sqref="D21">
    <cfRule type="cellIs" dxfId="22" priority="36" operator="equal">
      <formula>"NOK"</formula>
    </cfRule>
    <cfRule type="cellIs" dxfId="21" priority="37" operator="equal">
      <formula>"OK"</formula>
    </cfRule>
  </conditionalFormatting>
  <conditionalFormatting sqref="C14:C17">
    <cfRule type="cellIs" dxfId="20" priority="34" operator="equal">
      <formula>"OK"</formula>
    </cfRule>
    <cfRule type="cellIs" dxfId="19" priority="35" operator="equal">
      <formula>"YES"</formula>
    </cfRule>
  </conditionalFormatting>
  <conditionalFormatting sqref="D29">
    <cfRule type="cellIs" dxfId="18" priority="20" operator="equal">
      <formula>"NOK"</formula>
    </cfRule>
    <cfRule type="cellIs" dxfId="17" priority="21" operator="equal">
      <formula>"OK"</formula>
    </cfRule>
  </conditionalFormatting>
  <conditionalFormatting sqref="C10:C17 E10:E17">
    <cfRule type="cellIs" dxfId="16" priority="18" operator="equal">
      <formula>$I$9</formula>
    </cfRule>
    <cfRule type="cellIs" dxfId="15" priority="19" operator="equal">
      <formula>$I$8</formula>
    </cfRule>
  </conditionalFormatting>
  <conditionalFormatting sqref="C21:C24">
    <cfRule type="cellIs" dxfId="14" priority="14" operator="equal">
      <formula>"OK"</formula>
    </cfRule>
    <cfRule type="cellIs" dxfId="13" priority="15" operator="equal">
      <formula>"YES"</formula>
    </cfRule>
  </conditionalFormatting>
  <conditionalFormatting sqref="C21:C24">
    <cfRule type="cellIs" dxfId="12" priority="13" operator="equal">
      <formula>"NOK"</formula>
    </cfRule>
  </conditionalFormatting>
  <conditionalFormatting sqref="C21:C24">
    <cfRule type="cellIs" dxfId="11" priority="11" operator="equal">
      <formula>$I$9</formula>
    </cfRule>
    <cfRule type="cellIs" dxfId="10" priority="12" operator="equal">
      <formula>$I$8</formula>
    </cfRule>
  </conditionalFormatting>
  <conditionalFormatting sqref="C29:C37">
    <cfRule type="cellIs" dxfId="9" priority="9" operator="equal">
      <formula>"OK"</formula>
    </cfRule>
    <cfRule type="cellIs" dxfId="8" priority="10" operator="equal">
      <formula>"YES"</formula>
    </cfRule>
  </conditionalFormatting>
  <conditionalFormatting sqref="C29:C37">
    <cfRule type="cellIs" dxfId="7" priority="8" operator="equal">
      <formula>"NOK"</formula>
    </cfRule>
  </conditionalFormatting>
  <conditionalFormatting sqref="C29:C37">
    <cfRule type="cellIs" dxfId="6" priority="6" operator="equal">
      <formula>$I$9</formula>
    </cfRule>
    <cfRule type="cellIs" dxfId="5" priority="7" operator="equal">
      <formula>$I$8</formula>
    </cfRule>
  </conditionalFormatting>
  <conditionalFormatting sqref="E21:E24 E29:E37">
    <cfRule type="cellIs" dxfId="4" priority="4" operator="equal">
      <formula>"OK"</formula>
    </cfRule>
    <cfRule type="cellIs" dxfId="3" priority="5" operator="equal">
      <formula>"YES"</formula>
    </cfRule>
  </conditionalFormatting>
  <conditionalFormatting sqref="E21:E24 E29:E37">
    <cfRule type="cellIs" dxfId="2" priority="3" operator="equal">
      <formula>"NOK"</formula>
    </cfRule>
  </conditionalFormatting>
  <conditionalFormatting sqref="E21:E24 E29:E37">
    <cfRule type="cellIs" dxfId="1" priority="1" operator="equal">
      <formula>$I$9</formula>
    </cfRule>
    <cfRule type="cellIs" dxfId="0" priority="2" operator="equal">
      <formula>$I$8</formula>
    </cfRule>
  </conditionalFormatting>
  <dataValidations count="1">
    <dataValidation type="list" allowBlank="1" showInputMessage="1" showErrorMessage="1" sqref="C22:C24 E21:E24 C29:D29 C21:D21 C30:C37 E29:E37 E10:E17" xr:uid="{00000000-0002-0000-0600-000000000000}">
      <formula1>$I$8:$I$9</formula1>
    </dataValidation>
  </dataValidations>
  <pageMargins left="0.70866141732283472" right="0.70866141732283472" top="0.98425196850393704" bottom="0.74803149606299213" header="0.31496062992125984" footer="0.31496062992125984"/>
  <pageSetup paperSize="9" scale="60" orientation="portrait" r:id="rId1"/>
  <headerFooter>
    <oddHeader>&amp;L&amp;G&amp;C&amp;"Arial,Normal"&amp;24TEMPLATE&amp;"-,Regular"&amp;11
&amp;"Arial,Normal"&amp;16SELF ASSESSMENT FOR INDIRECT SUPPLIERS&amp;R&amp;"Arial,Normal"No: OEGR- SC-F139
Revision-No.: 0</oddHeader>
  </headerFooter>
  <rowBreaks count="1" manualBreakCount="1">
    <brk id="43" max="16383" man="1"/>
  </rowBreaks>
  <drawing r:id="rId2"/>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13"/>
  <sheetViews>
    <sheetView workbookViewId="0">
      <selection activeCell="Q28" sqref="Q28"/>
    </sheetView>
  </sheetViews>
  <sheetFormatPr defaultRowHeight="15" x14ac:dyDescent="0.25"/>
  <cols>
    <col min="1" max="1" width="28.140625" customWidth="1"/>
  </cols>
  <sheetData>
    <row r="2" spans="1:3" x14ac:dyDescent="0.25">
      <c r="A2" t="s">
        <v>110</v>
      </c>
    </row>
    <row r="3" spans="1:3" x14ac:dyDescent="0.25">
      <c r="A3" s="56"/>
      <c r="B3" s="54" t="s">
        <v>78</v>
      </c>
      <c r="C3" s="54" t="s">
        <v>79</v>
      </c>
    </row>
    <row r="4" spans="1:3" x14ac:dyDescent="0.25">
      <c r="A4" t="s">
        <v>108</v>
      </c>
      <c r="B4" s="54">
        <f>COUNTIF(Result!C10:C17,"OK")</f>
        <v>5</v>
      </c>
      <c r="C4" s="54">
        <f>COUNTIF(Result!C10:C17,"NOK")</f>
        <v>0</v>
      </c>
    </row>
    <row r="5" spans="1:3" x14ac:dyDescent="0.25">
      <c r="A5" t="s">
        <v>29</v>
      </c>
      <c r="B5" s="54">
        <f>COUNTIF(Result!C21:C24,"OK")</f>
        <v>4</v>
      </c>
      <c r="C5" s="54">
        <f>COUNTIF(Result!C21:C24,"NOK")</f>
        <v>0</v>
      </c>
    </row>
    <row r="6" spans="1:3" x14ac:dyDescent="0.25">
      <c r="A6" t="s">
        <v>109</v>
      </c>
      <c r="B6" s="54">
        <f>COUNTIF(Result!C29:C37,"OK")</f>
        <v>9</v>
      </c>
      <c r="C6" s="54">
        <f>COUNTIF(Result!C29:C37,"NOK")</f>
        <v>0</v>
      </c>
    </row>
    <row r="8" spans="1:3" x14ac:dyDescent="0.25">
      <c r="A8" s="56"/>
      <c r="B8" s="54" t="s">
        <v>78</v>
      </c>
      <c r="C8" s="54" t="s">
        <v>79</v>
      </c>
    </row>
    <row r="9" spans="1:3" x14ac:dyDescent="0.25">
      <c r="A9" t="s">
        <v>108</v>
      </c>
      <c r="B9" s="54">
        <f>COUNTIF(Result!E10:E17,"OK")</f>
        <v>8</v>
      </c>
      <c r="C9" s="54">
        <f>COUNTIF(Result!E10:E17,"NOK")</f>
        <v>0</v>
      </c>
    </row>
    <row r="10" spans="1:3" x14ac:dyDescent="0.25">
      <c r="A10" t="s">
        <v>29</v>
      </c>
      <c r="B10" s="54">
        <f>COUNTIF(Result!E21:E24,"OK")</f>
        <v>4</v>
      </c>
      <c r="C10" s="54">
        <f>COUNTIF(Result!E21:E24,"NOK")</f>
        <v>0</v>
      </c>
    </row>
    <row r="11" spans="1:3" x14ac:dyDescent="0.25">
      <c r="A11" t="s">
        <v>109</v>
      </c>
      <c r="B11" s="54">
        <f>COUNTIF(Result!E29:E37,"OK")</f>
        <v>9</v>
      </c>
      <c r="C11" s="54">
        <f>COUNTIF(Result!E29:E37,"NOK")</f>
        <v>0</v>
      </c>
    </row>
    <row r="13" spans="1:3" x14ac:dyDescent="0.25">
      <c r="A13" t="s">
        <v>113</v>
      </c>
      <c r="B13">
        <f>SUM(B9:B12)</f>
        <v>21</v>
      </c>
      <c r="C13">
        <f>SUM(C9:C12)</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9CBE0D982E064890CF4CF5984C532A" ma:contentTypeVersion="24" ma:contentTypeDescription="Create a new document." ma:contentTypeScope="" ma:versionID="691d119dda4d186da605a030609e8c05">
  <xsd:schema xmlns:xsd="http://www.w3.org/2001/XMLSchema" xmlns:xs="http://www.w3.org/2001/XMLSchema" xmlns:p="http://schemas.microsoft.com/office/2006/metadata/properties" xmlns:ns2="8cb4f1d2-8a47-4a96-b515-a5bcc00868ee" xmlns:ns3="001dbb14-96d2-41a1-8240-e36783791326" targetNamespace="http://schemas.microsoft.com/office/2006/metadata/properties" ma:root="true" ma:fieldsID="e1402677086dedd5a5ad9030f82c0e9c" ns2:_="" ns3:_="">
    <xsd:import namespace="8cb4f1d2-8a47-4a96-b515-a5bcc00868ee"/>
    <xsd:import namespace="001dbb14-96d2-41a1-8240-e3678379132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Owner_x0020_Role" minOccurs="0"/>
                <xsd:element ref="ns3:MediaServiceAutoKeyPoints" minOccurs="0"/>
                <xsd:element ref="ns3:MediaServiceKeyPoints" minOccurs="0"/>
                <xsd:element ref="ns2:Document_x0020_Type" minOccurs="0"/>
                <xsd:element ref="ns2:Location_x0020_Scope" minOccurs="0"/>
                <xsd:element ref="ns2:ISO_x0020_9001_x0020__x002f__x0020_IATF_x0020_16949" minOccurs="0"/>
                <xsd:element ref="ns2:ISO_x0020_14001" minOccurs="0"/>
                <xsd:element ref="ns2:ISO_x0020_45001" minOccurs="0"/>
                <xsd:element ref="ns3:haa9cd4e71374ac29a3d0acfaa9667b5" minOccurs="0"/>
                <xsd:element ref="ns2:TaxCatchAll" minOccurs="0"/>
                <xsd:element ref="ns3:Change_x0020_Description" minOccurs="0"/>
                <xsd:element ref="ns3:Document_x0020_Version" minOccurs="0"/>
                <xsd:element ref="ns3:Approval_x0020_History" minOccurs="0"/>
                <xsd:element ref="ns3:Approval_x0020_Summary" minOccurs="0"/>
                <xsd:element ref="ns2:SharedWithUsers" minOccurs="0"/>
                <xsd:element ref="ns2:SharedWithDetails" minOccurs="0"/>
                <xsd:element ref="ns3:Source_x0020_Container" minOccurs="0"/>
                <xsd:element ref="ns3:Published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4f1d2-8a47-4a96-b515-a5bcc00868e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Owner_x0020_Role" ma:index="13" nillable="true" ma:displayName="Owner Role" ma:format="Dropdown" ma:internalName="Owner_x0020_Role">
      <xsd:simpleType>
        <xsd:restriction base="dms:Choice">
          <xsd:enumeration value="Application Management OEGR Medical Segment"/>
          <xsd:enumeration value="CEO"/>
          <xsd:enumeration value="CFO OEGR"/>
          <xsd:enumeration value="CRM manager"/>
          <xsd:enumeration value="CTO OEGR"/>
          <xsd:enumeration value="Executive Board"/>
          <xsd:enumeration value="Finance"/>
          <xsd:enumeration value="Global CAD/PLM Systems Manager"/>
          <xsd:enumeration value="Global Machine Management"/>
          <xsd:enumeration value="Global PPE"/>
          <xsd:enumeration value="Global Product Quality"/>
          <xsd:enumeration value="Global Supplier Development"/>
          <xsd:enumeration value="Head Corporate Marketing OEGR"/>
          <xsd:enumeration value="Head Engineering OEGR"/>
          <xsd:enumeration value="Head Enterprise Applications Oetiker Group"/>
          <xsd:enumeration value="Head HR OEGR"/>
          <xsd:enumeration value="Head KAM Medical Sales"/>
          <xsd:enumeration value="Head KAM Management Occupant Safety"/>
          <xsd:enumeration value="Head Logistics EMEA"/>
          <xsd:enumeration value="Head Procurement OEGR"/>
          <xsd:enumeration value="Head Product Marketing"/>
          <xsd:enumeration value="Head Product Quality OEGR"/>
          <xsd:enumeration value="Head Program management OEGR"/>
          <xsd:enumeration value="Head Quality &amp; HSE OEGR"/>
          <xsd:enumeration value="Head R&amp;D Center of Competence Clamps &amp; Rings"/>
          <xsd:enumeration value="Head R&amp;D Center of Competence Quick Connectors"/>
          <xsd:enumeration value="Head R&amp;D Center of Competence V-Clamps &amp; Straps Oetiker Group"/>
          <xsd:enumeration value="Head R&amp;D Governance OEGR"/>
          <xsd:enumeration value="Head R&amp;D PPD Services Clamps &amp; Rings Oetiker Group"/>
          <xsd:enumeration value="Head R&amp;D Project CSE AAT OEGR"/>
          <xsd:enumeration value="Head R&amp;D Standards &amp; Systems Oetiker Group"/>
          <xsd:enumeration value="Head R&amp;D Test Center Clamps &amp; Rings Oetiker Group"/>
          <xsd:enumeration value="Head Sales Operations Quick Connectors OEGR"/>
          <xsd:enumeration value="Head Strategic Marketing OEGR"/>
          <xsd:enumeration value="Head Technical Customer Support EMEA"/>
          <xsd:enumeration value="Head R&amp;D OEGR"/>
          <xsd:enumeration value="Information Technology"/>
          <xsd:enumeration value="Manager Global PPE"/>
          <xsd:enumeration value="Manager Product and Process Engineering / FMEA"/>
          <xsd:enumeration value="Materials Engineer"/>
          <xsd:enumeration value="OPS Coordinator"/>
          <xsd:enumeration value="People and Leadership Development"/>
          <xsd:enumeration value="Production Director OEGR"/>
          <xsd:enumeration value="Project Engineer Product &amp; Process Development"/>
        </xsd:restriction>
      </xsd:simpleType>
    </xsd:element>
    <xsd:element name="Document_x0020_Type" ma:index="16" nillable="true" ma:displayName="Document Type" ma:format="Dropdown" ma:internalName="Document_x0020_Type">
      <xsd:simpleType>
        <xsd:restriction base="dms:Choice">
          <xsd:enumeration value="F - Forms"/>
          <xsd:enumeration value="G - Global Policies"/>
          <xsd:enumeration value="I - Instructions (general)"/>
          <xsd:enumeration value="M - Process Maps"/>
          <xsd:enumeration value="MM - Management Manual"/>
          <xsd:enumeration value="MMWI - Machine Maintenance Work Instructions"/>
          <xsd:enumeration value="P - Procedures"/>
          <xsd:enumeration value="PWI - Process Work Instructions"/>
          <xsd:enumeration value="S - Standards"/>
          <xsd:enumeration value="TMWI - Tool Maintenance Work Instructions"/>
          <xsd:enumeration value="TSI - Troubleshooting Instructions"/>
        </xsd:restriction>
      </xsd:simpleType>
    </xsd:element>
    <xsd:element name="Location_x0020_Scope" ma:index="17" nillable="true" ma:displayName="Location Scope" ma:format="Dropdown" ma:indexed="true" ma:internalName="Location_x0020_Scope">
      <xsd:simpleType>
        <xsd:restriction base="dms:Choice">
          <xsd:enumeration value="HOE"/>
          <xsd:enumeration value="HOH"/>
          <xsd:enumeration value="ICH"/>
          <xsd:enumeration value="OCDN"/>
          <xsd:enumeration value="OCH"/>
          <xsd:enumeration value="OEC"/>
          <xsd:enumeration value="OEGR"/>
          <xsd:enumeration value="OEI"/>
          <xsd:enumeration value="OEJ"/>
          <xsd:enumeration value="OLT"/>
          <xsd:enumeration value="ONY"/>
          <xsd:enumeration value="OPL"/>
          <xsd:enumeration value="OSW"/>
          <xsd:enumeration value="OUS"/>
        </xsd:restriction>
      </xsd:simpleType>
    </xsd:element>
    <xsd:element name="ISO_x0020_9001_x0020__x002f__x0020_IATF_x0020_16949" ma:index="18" nillable="true" ma:displayName="ISO 9001 / IATF 16949" ma:format="Dropdown" ma:internalName="ISO_x0020_9001_x0020__x002F__x0020_IATF_x0020_16949">
      <xsd:simpleType>
        <xsd:restriction base="dms:Choice">
          <xsd:enumeration value="4.1 Understanding the organization and its context"/>
          <xsd:enumeration value="4.2 Understanding the needs and expectations of interested parties"/>
          <xsd:enumeration value="4.3 Determining the scope of the quality management system"/>
          <xsd:enumeration value="4.4 Quality management system and its processes"/>
          <xsd:enumeration value="5.1 Leadership and commitment"/>
          <xsd:enumeration value="5.2 Policy"/>
          <xsd:enumeration value="5.3 Organizational roles, responsibilities and authorities"/>
          <xsd:enumeration value="6.1 Actions to address risks and opportunities"/>
          <xsd:enumeration value="6.2 Quality objectives and planning to achieve them"/>
          <xsd:enumeration value="6.3 Planning of changes"/>
          <xsd:enumeration value="7.1 Resources"/>
          <xsd:enumeration value="7.2 Competence"/>
          <xsd:enumeration value="7.3 Awareness"/>
          <xsd:enumeration value="7.4 Communication"/>
          <xsd:enumeration value="7.5 Document information"/>
          <xsd:enumeration value="8.1 Operational planning and control"/>
          <xsd:enumeration value="8.2 Requirements for products and services"/>
          <xsd:enumeration value="8.3 Design and development of products and services"/>
          <xsd:enumeration value="8.4 Control of externally provided processes, products and services"/>
          <xsd:enumeration value="8.5 Production and service provision"/>
          <xsd:enumeration value="8.6 Release of products and services"/>
          <xsd:enumeration value="8.7 Control of nonconforming outputs"/>
          <xsd:enumeration value="9.1 Monitoring, measurement, analysis and evaluation"/>
          <xsd:enumeration value="9.2 Internal Audit"/>
          <xsd:enumeration value="9.3 Management review"/>
          <xsd:enumeration value="10.1 Improvement"/>
          <xsd:enumeration value="10.2 Nonconformity and corrective action"/>
          <xsd:enumeration value="10.3 Continual improvement"/>
        </xsd:restriction>
      </xsd:simpleType>
    </xsd:element>
    <xsd:element name="ISO_x0020_14001" ma:index="19" nillable="true" ma:displayName="ISO 14001" ma:format="Dropdown" ma:internalName="ISO_x0020_14001">
      <xsd:simpleType>
        <xsd:restriction base="dms:Choice">
          <xsd:enumeration value="4.1 Understanding the organization and its context"/>
          <xsd:enumeration value="4.2 Understanding the needs and expectations of interested parties"/>
          <xsd:enumeration value="4.3 Determining the Scope of the Environmental Management System"/>
          <xsd:enumeration value="4.4 Environmental Management System"/>
          <xsd:enumeration value="5.1 Leadership and commitment"/>
          <xsd:enumeration value="5.2 Environmental Policy"/>
          <xsd:enumeration value="5.3 Organizational roles, responsibilities and authorities"/>
          <xsd:enumeration value="6.1 Actions to address risks and opportunities"/>
          <xsd:enumeration value="6.2 Environmental Objective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ISO_x0020_45001" ma:index="20" nillable="true" ma:displayName="ISO 45001" ma:format="Dropdown" ma:internalName="ISO_x0020_45001">
      <xsd:simpleType>
        <xsd:restriction base="dms:Choice">
          <xsd:enumeration value="4.1 Understanding the organization and its context"/>
          <xsd:enumeration value="4.2 Understanding the needs and expectations of interested parties"/>
          <xsd:enumeration value="4.3 Determining the scope of the OH&amp;S management system"/>
          <xsd:enumeration value="4.4 OH&amp;S management system"/>
          <xsd:enumeration value="5.1 Leadership and commitment"/>
          <xsd:enumeration value="5.2 OH&amp;S Policy"/>
          <xsd:enumeration value="5.3 Organizational roles, responsibilities and authorities"/>
          <xsd:enumeration value="5.4 Consultation and participation of workers"/>
          <xsd:enumeration value="6.1 Actions to address risks and opportunities"/>
          <xsd:enumeration value="6.2 OH&amp;S objectives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TaxCatchAll" ma:index="23" nillable="true" ma:displayName="Taxonomy Catch All Column" ma:hidden="true" ma:list="{3d44d6b7-3505-4d8f-becf-baeaada409b3}" ma:internalName="TaxCatchAll" ma:showField="CatchAllData" ma:web="8cb4f1d2-8a47-4a96-b515-a5bcc00868ee">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1dbb14-96d2-41a1-8240-e3678379132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haa9cd4e71374ac29a3d0acfaa9667b5" ma:index="22" nillable="true" ma:taxonomy="true" ma:internalName="haa9cd4e71374ac29a3d0acfaa9667b5" ma:taxonomyFieldName="Processes" ma:displayName="Processes" ma:default="" ma:fieldId="{1aa9cd4e-7137-4ac2-9a3d-0acfaa9667b5}" ma:sspId="a5e274a5-12cc-47da-a166-51fb6ae87e14" ma:termSetId="26626749-55df-47fe-a100-3fdda9f43cc7" ma:anchorId="00000000-0000-0000-0000-000000000000" ma:open="false" ma:isKeyword="false">
      <xsd:complexType>
        <xsd:sequence>
          <xsd:element ref="pc:Terms" minOccurs="0" maxOccurs="1"/>
        </xsd:sequence>
      </xsd:complexType>
    </xsd:element>
    <xsd:element name="Change_x0020_Description" ma:index="24" nillable="true" ma:displayName="Change Description" ma:description="The changes that were made for this release." ma:internalName="Change_x0020_Description">
      <xsd:simpleType>
        <xsd:restriction base="dms:Note">
          <xsd:maxLength value="255"/>
        </xsd:restriction>
      </xsd:simpleType>
    </xsd:element>
    <xsd:element name="Document_x0020_Version" ma:index="25" nillable="true" ma:displayName="Document Version" ma:internalName="Document_x0020_Version" ma:percentage="FALSE">
      <xsd:simpleType>
        <xsd:restriction base="dms:Number"/>
      </xsd:simpleType>
    </xsd:element>
    <xsd:element name="Approval_x0020_History" ma:index="26" nillable="true" ma:displayName="Approval History" ma:indexed="true" ma:internalName="Approval_x0020_History">
      <xsd:simpleType>
        <xsd:restriction base="dms:Text">
          <xsd:maxLength value="255"/>
        </xsd:restriction>
      </xsd:simpleType>
    </xsd:element>
    <xsd:element name="Approval_x0020_Summary" ma:index="27" nillable="true" ma:displayName="Approval Summary" ma:internalName="Approval_x0020_Summary">
      <xsd:simpleType>
        <xsd:restriction base="dms:Note"/>
      </xsd:simpleType>
    </xsd:element>
    <xsd:element name="Source_x0020_Container" ma:index="30" nillable="true" ma:displayName="Source Container" ma:internalName="Source_x0020_Container">
      <xsd:simpleType>
        <xsd:restriction base="dms:Text">
          <xsd:maxLength value="255"/>
        </xsd:restriction>
      </xsd:simpleType>
    </xsd:element>
    <xsd:element name="Published_x0020_Date" ma:index="31" nillable="true" ma:displayName="Published Date" ma:format="DateOnly" ma:internalName="Publish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_x0020_Version xmlns="001dbb14-96d2-41a1-8240-e36783791326">1</Document_x0020_Version>
    <ISO_x0020_14001 xmlns="8cb4f1d2-8a47-4a96-b515-a5bcc00868ee" xsi:nil="true"/>
    <Owner_x0020_Role xmlns="8cb4f1d2-8a47-4a96-b515-a5bcc00868ee">Head Procurement OEGR</Owner_x0020_Role>
    <Document_x0020_Type xmlns="8cb4f1d2-8a47-4a96-b515-a5bcc00868ee">F - Forms</Document_x0020_Type>
    <Location_x0020_Scope xmlns="8cb4f1d2-8a47-4a96-b515-a5bcc00868ee">OEGR</Location_x0020_Scope>
    <Change_x0020_Description xmlns="001dbb14-96d2-41a1-8240-e36783791326">Initial Release</Change_x0020_Description>
    <ISO_x0020_45001 xmlns="8cb4f1d2-8a47-4a96-b515-a5bcc00868ee" xsi:nil="true"/>
    <Approval_x0020_History xmlns="001dbb14-96d2-41a1-8240-e36783791326">08585848339200275601967202156CU36</Approval_x0020_History>
    <TaxCatchAll xmlns="8cb4f1d2-8a47-4a96-b515-a5bcc00868ee">
      <Value>47</Value>
    </TaxCatchAll>
    <Source_x0020_Container xmlns="001dbb14-96d2-41a1-8240-e36783791326">Procurement</Source_x0020_Container>
    <ISO_x0020_9001_x0020__x002f__x0020_IATF_x0020_16949 xmlns="8cb4f1d2-8a47-4a96-b515-a5bcc00868ee">8.4 Control of externally provided processes, products and services</ISO_x0020_9001_x0020__x002f__x0020_IATF_x0020_16949>
    <haa9cd4e71374ac29a3d0acfaa9667b5 xmlns="001dbb14-96d2-41a1-8240-e36783791326">
      <Terms xmlns="http://schemas.microsoft.com/office/infopath/2007/PartnerControls">
        <TermInfo xmlns="http://schemas.microsoft.com/office/infopath/2007/PartnerControls">
          <TermName xmlns="http://schemas.microsoft.com/office/infopath/2007/PartnerControls">Supplier Selection ＆ Approval</TermName>
          <TermId xmlns="http://schemas.microsoft.com/office/infopath/2007/PartnerControls">8849b2e9-a802-43da-99c2-4b7a9bd18348</TermId>
        </TermInfo>
      </Terms>
    </haa9cd4e71374ac29a3d0acfaa9667b5>
    <Published_x0020_Date xmlns="001dbb14-96d2-41a1-8240-e36783791326">2021-03-29T03:45:25+00:00</Published_x0020_Date>
    <Approval_x0020_Summary xmlns="001dbb14-96d2-41a1-8240-e36783791326">Approval v0.3 by:
Andreas.Forslund@oetiker.com
Changes:
Initial Release
----------------------------------------
</Approval_x0020_Summary>
    <SharedWithUsers xmlns="8cb4f1d2-8a47-4a96-b515-a5bcc00868ee">
      <UserInfo>
        <DisplayName/>
        <AccountId xsi:nil="true"/>
        <AccountType/>
      </UserInfo>
    </SharedWithUsers>
    <_dlc_DocId xmlns="8cb4f1d2-8a47-4a96-b515-a5bcc00868ee">OMSID-205665993-920</_dlc_DocId>
    <_dlc_DocIdUrl xmlns="8cb4f1d2-8a47-4a96-b515-a5bcc00868ee">
      <Url>https://oegr.sharepoint.com/sites/OMS_DocumentCenter/_layouts/15/DocIdRedir.aspx?ID=OMSID-205665993-920</Url>
      <Description>OMSID-205665993-920</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413DB04-39CF-4A51-B2C8-1CCCBD03B1F0}">
  <ds:schemaRefs>
    <ds:schemaRef ds:uri="http://schemas.microsoft.com/sharepoint/v3/contenttype/forms"/>
  </ds:schemaRefs>
</ds:datastoreItem>
</file>

<file path=customXml/itemProps2.xml><?xml version="1.0" encoding="utf-8"?>
<ds:datastoreItem xmlns:ds="http://schemas.openxmlformats.org/officeDocument/2006/customXml" ds:itemID="{E3CF9C62-3D96-40C2-9C19-F9AB96C60ED6}"/>
</file>

<file path=customXml/itemProps3.xml><?xml version="1.0" encoding="utf-8"?>
<ds:datastoreItem xmlns:ds="http://schemas.openxmlformats.org/officeDocument/2006/customXml" ds:itemID="{02A4DA9A-0E7D-4A71-829E-5597E8779BF7}">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BB73E37D-E5C0-4292-BB89-31A7DAABCC0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General Info</vt:lpstr>
      <vt:lpstr>Instruction</vt:lpstr>
      <vt:lpstr>Management System</vt:lpstr>
      <vt:lpstr>Quality req.</vt:lpstr>
      <vt:lpstr>Environmental req.</vt:lpstr>
      <vt:lpstr>Rev History</vt:lpstr>
      <vt:lpstr>Result</vt:lpstr>
      <vt:lpstr>Blad2</vt:lpstr>
      <vt:lpstr>'Environmental req.'!Print_Area</vt:lpstr>
      <vt:lpstr>'Quality req.'!Print_Area</vt:lpstr>
      <vt:lpstr>'Environmental req.'!Print_Titles</vt:lpstr>
      <vt:lpstr>'Quality req.'!Print_Titles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Self Assessment for INDIRECT SUPPLIERS</dc:title>
  <dc:creator>Forslund, Andreas</dc:creator>
  <cp:lastModifiedBy>Jerome Tarpy</cp:lastModifiedBy>
  <cp:lastPrinted>2018-06-05T06:52:05Z</cp:lastPrinted>
  <dcterms:created xsi:type="dcterms:W3CDTF">2018-03-06T17:10:41Z</dcterms:created>
  <dcterms:modified xsi:type="dcterms:W3CDTF">2021-03-02T12:19:00Z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0x010100489CBE0D982E064890CF4CF5984C532A</vt:lpwstr>
  </property>
  <property fmtid="{D5CDD505-2E9C-101B-9397-08002B2CF9AE}" pid="3" name="Processes">
    <vt:lpwstr>47;#Supplier Selection ＆ Approval|8849b2e9-a802-43da-99c2-4b7a9bd18348</vt:lpwstr>
  </property>
  <property fmtid="{D5CDD505-2E9C-101B-9397-08002B2CF9AE}" pid="4" name="Order">
    <vt:r8>600</vt:r8>
  </property>
  <property fmtid="{D5CDD505-2E9C-101B-9397-08002B2CF9AE}" pid="5" name="xd_Signature">
    <vt:bool>false</vt:bool>
  </property>
  <property fmtid="{D5CDD505-2E9C-101B-9397-08002B2CF9AE}" pid="6" name="xd_ProgID">
    <vt:lpwstr/>
  </property>
  <property fmtid="{D5CDD505-2E9C-101B-9397-08002B2CF9AE}" pid="7" name="Only Use Include Routing">
    <vt:bool>false</vt:bool>
  </property>
  <property fmtid="{D5CDD505-2E9C-101B-9397-08002B2CF9AE}" pid="8" name="_SourceUrl">
    <vt:lpwstr/>
  </property>
  <property fmtid="{D5CDD505-2E9C-101B-9397-08002B2CF9AE}" pid="9" name="_SharedFileIndex">
    <vt:lpwstr/>
  </property>
  <property fmtid="{D5CDD505-2E9C-101B-9397-08002B2CF9AE}" pid="10" name="l74825dc06584813b80737a627627b7d">
    <vt:lpwstr>Supplier Selection ＆ Approval|8849b2e9-a802-43da-99c2-4b7a9bd18348</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_dlc_DocIdItemGuid">
    <vt:lpwstr>9791c272-4cd1-422b-b7b8-386e681ef5ed</vt:lpwstr>
  </property>
</Properties>
</file>